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bania6672\Desktop\31 Kominiarz\Zaproszenie\"/>
    </mc:Choice>
  </mc:AlternateContent>
  <bookViews>
    <workbookView xWindow="0" yWindow="0" windowWidth="21090" windowHeight="9300"/>
  </bookViews>
  <sheets>
    <sheet name="wycena kominiarza 2025 Żagań Po" sheetId="1" r:id="rId1"/>
    <sheet name="Wycena firmy AMNO" sheetId="2" state="hidden" r:id="rId2"/>
    <sheet name="Piotr Szarkow" sheetId="3" state="hidden" r:id="rId3"/>
    <sheet name="FLORIAN" sheetId="4" state="hidden" r:id="rId4"/>
    <sheet name="BOMY  Dęblin" sheetId="5" state="hidden" r:id="rId5"/>
  </sheets>
  <definedNames>
    <definedName name="_xlnm.Print_Area" localSheetId="0">'wycena kominiarza 2025 Żagań Po'!$A$1:$P$41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D36" i="5" l="1"/>
  <c r="L15" i="5"/>
  <c r="I34" i="5" l="1"/>
  <c r="K24" i="5"/>
  <c r="G33" i="5"/>
  <c r="G32" i="5"/>
  <c r="G31" i="5"/>
  <c r="J24" i="5"/>
  <c r="G23" i="5"/>
  <c r="G22" i="5"/>
  <c r="G24" i="5" s="1"/>
  <c r="G14" i="5"/>
  <c r="K14" i="5" s="1"/>
  <c r="G13" i="5"/>
  <c r="K13" i="5" s="1"/>
  <c r="G12" i="5"/>
  <c r="G15" i="5" s="1"/>
  <c r="M34" i="4"/>
  <c r="M33" i="4"/>
  <c r="M32" i="4"/>
  <c r="M31" i="4"/>
  <c r="L34" i="4"/>
  <c r="L33" i="4"/>
  <c r="L32" i="4"/>
  <c r="L31" i="4"/>
  <c r="K33" i="4"/>
  <c r="K32" i="4"/>
  <c r="K31" i="4"/>
  <c r="O24" i="4"/>
  <c r="N24" i="4"/>
  <c r="O23" i="4"/>
  <c r="N23" i="4"/>
  <c r="O22" i="4"/>
  <c r="N22" i="4"/>
  <c r="P15" i="4"/>
  <c r="P14" i="4"/>
  <c r="P13" i="4"/>
  <c r="O15" i="4"/>
  <c r="O14" i="4"/>
  <c r="O13" i="4"/>
  <c r="P12" i="4"/>
  <c r="O12" i="4"/>
  <c r="G33" i="4"/>
  <c r="G32" i="4"/>
  <c r="G31" i="4"/>
  <c r="G34" i="4" s="1"/>
  <c r="J24" i="4"/>
  <c r="M23" i="4"/>
  <c r="G23" i="4"/>
  <c r="M22" i="4"/>
  <c r="M24" i="4" s="1"/>
  <c r="G22" i="4"/>
  <c r="G24" i="4" s="1"/>
  <c r="G14" i="4"/>
  <c r="K14" i="4" s="1"/>
  <c r="N14" i="4" s="1"/>
  <c r="G13" i="4"/>
  <c r="K13" i="4" s="1"/>
  <c r="N13" i="4" s="1"/>
  <c r="G12" i="4"/>
  <c r="G15" i="4" s="1"/>
  <c r="N12" i="3"/>
  <c r="K33" i="3"/>
  <c r="G33" i="3"/>
  <c r="G34" i="3" s="1"/>
  <c r="K32" i="3"/>
  <c r="G32" i="3"/>
  <c r="K31" i="3"/>
  <c r="G31" i="3"/>
  <c r="J24" i="3"/>
  <c r="M23" i="3"/>
  <c r="G23" i="3"/>
  <c r="G24" i="3" s="1"/>
  <c r="M22" i="3"/>
  <c r="G22" i="3"/>
  <c r="N14" i="3"/>
  <c r="G14" i="3"/>
  <c r="K14" i="3" s="1"/>
  <c r="G13" i="3"/>
  <c r="K13" i="3" s="1"/>
  <c r="G12" i="3"/>
  <c r="G15" i="3" s="1"/>
  <c r="G33" i="2"/>
  <c r="K33" i="2" s="1"/>
  <c r="M33" i="2" s="1"/>
  <c r="L33" i="2" s="1"/>
  <c r="K32" i="2"/>
  <c r="M32" i="2" s="1"/>
  <c r="L32" i="2" s="1"/>
  <c r="G32" i="2"/>
  <c r="K31" i="2"/>
  <c r="G31" i="2"/>
  <c r="G34" i="2" s="1"/>
  <c r="J24" i="2"/>
  <c r="M23" i="2"/>
  <c r="O23" i="2" s="1"/>
  <c r="N23" i="2" s="1"/>
  <c r="G23" i="2"/>
  <c r="M22" i="2"/>
  <c r="G22" i="2"/>
  <c r="G24" i="2" s="1"/>
  <c r="G14" i="2"/>
  <c r="K14" i="2" s="1"/>
  <c r="G13" i="2"/>
  <c r="G15" i="2" s="1"/>
  <c r="G12" i="2"/>
  <c r="K12" i="2" s="1"/>
  <c r="L31" i="5" l="1"/>
  <c r="L32" i="5"/>
  <c r="L33" i="5"/>
  <c r="G34" i="5"/>
  <c r="N22" i="5"/>
  <c r="N23" i="5"/>
  <c r="K12" i="5"/>
  <c r="D37" i="4"/>
  <c r="D38" i="4"/>
  <c r="K34" i="4"/>
  <c r="K12" i="4"/>
  <c r="M24" i="3"/>
  <c r="N13" i="3"/>
  <c r="K34" i="3"/>
  <c r="K12" i="3"/>
  <c r="K15" i="3" s="1"/>
  <c r="O22" i="2"/>
  <c r="M24" i="2"/>
  <c r="K15" i="2"/>
  <c r="N12" i="2"/>
  <c r="N14" i="2"/>
  <c r="P14" i="2" s="1"/>
  <c r="O14" i="2" s="1"/>
  <c r="K34" i="2"/>
  <c r="M31" i="2"/>
  <c r="K13" i="2"/>
  <c r="N13" i="2" s="1"/>
  <c r="P13" i="2" s="1"/>
  <c r="O13" i="2" s="1"/>
  <c r="G33" i="1"/>
  <c r="G32" i="1"/>
  <c r="G31" i="1"/>
  <c r="G34" i="1" s="1"/>
  <c r="J24" i="1"/>
  <c r="G24" i="1"/>
  <c r="G23" i="1"/>
  <c r="G22" i="1"/>
  <c r="G14" i="1"/>
  <c r="K14" i="1" s="1"/>
  <c r="G13" i="1"/>
  <c r="K13" i="1" s="1"/>
  <c r="G12" i="1"/>
  <c r="N24" i="5" l="1"/>
  <c r="K15" i="5"/>
  <c r="L34" i="5"/>
  <c r="K15" i="4"/>
  <c r="N12" i="4"/>
  <c r="N15" i="4" s="1"/>
  <c r="D36" i="4" s="1"/>
  <c r="N15" i="3"/>
  <c r="D36" i="3" s="1"/>
  <c r="L31" i="2"/>
  <c r="L34" i="2" s="1"/>
  <c r="M34" i="2"/>
  <c r="O24" i="2"/>
  <c r="N22" i="2"/>
  <c r="N24" i="2" s="1"/>
  <c r="P12" i="2"/>
  <c r="N15" i="2"/>
  <c r="D36" i="2" s="1"/>
  <c r="K12" i="1"/>
  <c r="K15" i="1" s="1"/>
  <c r="D37" i="3" l="1"/>
  <c r="D38" i="3"/>
  <c r="O12" i="2"/>
  <c r="O15" i="2" s="1"/>
  <c r="D37" i="2" s="1"/>
  <c r="P15" i="2"/>
  <c r="D38" i="2"/>
</calcChain>
</file>

<file path=xl/sharedStrings.xml><?xml version="1.0" encoding="utf-8"?>
<sst xmlns="http://schemas.openxmlformats.org/spreadsheetml/2006/main" count="387" uniqueCount="49">
  <si>
    <t>Formularz cenowy Nr 3- usługi kominiarskie  2023 r.</t>
  </si>
  <si>
    <t>SOI ŻAGAŃ USŁUGI KOMINIARSKIE 2023</t>
  </si>
  <si>
    <t>Lp.</t>
  </si>
  <si>
    <t>Wyszczególnienie</t>
  </si>
  <si>
    <t>Kominy</t>
  </si>
  <si>
    <t xml:space="preserve">Cena jedn. netto ( z ł ) </t>
  </si>
  <si>
    <t>VAT %</t>
  </si>
  <si>
    <t>Wartość netto
 ( zł )</t>
  </si>
  <si>
    <t>Kwota podatku VAT (zł)</t>
  </si>
  <si>
    <t>Wartość brutto
 ( zł )</t>
  </si>
  <si>
    <t xml:space="preserve">Ilość przewodów </t>
  </si>
  <si>
    <t>wymiary (m)</t>
  </si>
  <si>
    <r>
      <t>Powierzchnia        (m</t>
    </r>
    <r>
      <rPr>
        <vertAlign val="superscript"/>
        <sz val="9"/>
        <rFont val="Times New Roman"/>
        <family val="1"/>
        <charset val="238"/>
      </rPr>
      <t>2</t>
    </r>
    <r>
      <rPr>
        <sz val="9"/>
        <rFont val="Times New Roman"/>
        <family val="1"/>
        <charset val="238"/>
      </rPr>
      <t>)</t>
    </r>
  </si>
  <si>
    <t>Ilość kondygnacji</t>
  </si>
  <si>
    <t>Rodzaj pracy (całoroczna, sezonowa )</t>
  </si>
  <si>
    <t>Ilość czyszczeń w trakcie trwania umowy</t>
  </si>
  <si>
    <r>
      <t>Powierzchnia razem (m</t>
    </r>
    <r>
      <rPr>
        <vertAlign val="superscript"/>
        <sz val="9"/>
        <rFont val="Times New Roman"/>
        <family val="1"/>
        <charset val="238"/>
      </rPr>
      <t>2</t>
    </r>
    <r>
      <rPr>
        <sz val="9"/>
        <rFont val="Times New Roman"/>
        <family val="1"/>
        <charset val="238"/>
      </rPr>
      <t>)</t>
    </r>
  </si>
  <si>
    <t>Szerokość</t>
  </si>
  <si>
    <t xml:space="preserve">Długość </t>
  </si>
  <si>
    <t xml:space="preserve">Wysokość </t>
  </si>
  <si>
    <t>Kotł. Nr 10 - opał stały bud nr 11/2798 Żagań</t>
  </si>
  <si>
    <t>sezonowa</t>
  </si>
  <si>
    <t>Kotł. Nr 12 - opał stały bud nr 2/4622 Żagań</t>
  </si>
  <si>
    <t xml:space="preserve">Kotł. Nr 11/Potok - opał stały bud nr 107/3096 </t>
  </si>
  <si>
    <t>Razem</t>
  </si>
  <si>
    <t>Czopuchy - kanały</t>
  </si>
  <si>
    <t xml:space="preserve">Cena jedn. netto 
( z ł ) </t>
  </si>
  <si>
    <t>Ilość czyszczeń</t>
  </si>
  <si>
    <r>
      <t>Powierzchnia razem
kol.7xkol.9 (m</t>
    </r>
    <r>
      <rPr>
        <vertAlign val="superscript"/>
        <sz val="9"/>
        <rFont val="Times New Roman"/>
        <family val="1"/>
        <charset val="238"/>
      </rPr>
      <t>2</t>
    </r>
    <r>
      <rPr>
        <sz val="9"/>
        <rFont val="Times New Roman"/>
        <family val="1"/>
        <charset val="238"/>
      </rPr>
      <t>)</t>
    </r>
  </si>
  <si>
    <t xml:space="preserve">Długość czopucha          </t>
  </si>
  <si>
    <t>Kotł. Nr 11 - opał stały bud nr 107/3096 Potok</t>
  </si>
  <si>
    <t>Czyszczenie przewodów wentylacyjnych</t>
  </si>
  <si>
    <t>ilość czyszczeń podczas trwania umowy</t>
  </si>
  <si>
    <t>Ilość przewodów</t>
  </si>
  <si>
    <t>Wymiary (m)</t>
  </si>
  <si>
    <t>4.</t>
  </si>
  <si>
    <t>1</t>
  </si>
  <si>
    <t>5.</t>
  </si>
  <si>
    <t>6.</t>
  </si>
  <si>
    <t xml:space="preserve">Wartość netto </t>
  </si>
  <si>
    <t>VAT 23</t>
  </si>
  <si>
    <t>Wartość Brutto</t>
  </si>
  <si>
    <t>SOI ŻAGAŃ USŁUGI KOMINIARSKIE 2025</t>
  </si>
  <si>
    <t>Wartość netto
 ( zł )                     poz 7* poz 9</t>
  </si>
  <si>
    <t>Wartość netto
 ( zł )              poz10 * poz11</t>
  </si>
  <si>
    <t>Wartość netto
 ( zł )                      poz 11* poz 12</t>
  </si>
  <si>
    <t>Formularz cenowy Nr 1c- usługi kominiarskie  2025 r.</t>
  </si>
  <si>
    <t>……………………………….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</si>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</sst>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zł&quot;* #,##0.00_);_(&quot;zł&quot;* \(#,##0.00\);_(&quot;zł&quot;* &quot;-&quot;??_);_(@_)"/>
    <numFmt numFmtId="165" formatCode="#,##0.00\ _z_ł"/>
    <numFmt numFmtId="166" formatCode="#,##0.00\ &quot;zł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2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name val="Arial"/>
      <family val="2"/>
      <charset val="238"/>
    </font>
    <font>
      <sz val="7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7">
    <xf numFmtId="0" fontId="0" fillId="0" borderId="0" xfId="0"/>
    <xf numFmtId="0" fontId="4" fillId="0" borderId="0" xfId="3" applyFont="1"/>
    <xf numFmtId="0" fontId="4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2" fillId="0" borderId="0" xfId="3"/>
    <xf numFmtId="0" fontId="9" fillId="0" borderId="10" xfId="3" applyFont="1" applyBorder="1" applyAlignment="1">
      <alignment horizontal="center" vertical="center" wrapText="1"/>
    </xf>
    <xf numFmtId="0" fontId="9" fillId="2" borderId="13" xfId="3" applyFont="1" applyFill="1" applyBorder="1" applyAlignment="1">
      <alignment horizontal="center" vertical="center" wrapText="1"/>
    </xf>
    <xf numFmtId="0" fontId="9" fillId="2" borderId="14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left" vertical="center" wrapText="1"/>
    </xf>
    <xf numFmtId="0" fontId="12" fillId="0" borderId="6" xfId="3" applyFont="1" applyBorder="1" applyAlignment="1">
      <alignment horizontal="center" vertical="center" wrapText="1"/>
    </xf>
    <xf numFmtId="2" fontId="12" fillId="0" borderId="6" xfId="3" applyNumberFormat="1" applyFont="1" applyBorder="1" applyAlignment="1">
      <alignment horizontal="center" vertical="center" wrapText="1"/>
    </xf>
    <xf numFmtId="164" fontId="12" fillId="3" borderId="6" xfId="1" applyFont="1" applyFill="1" applyBorder="1" applyAlignment="1">
      <alignment horizontal="center" vertical="center" wrapText="1"/>
    </xf>
    <xf numFmtId="9" fontId="12" fillId="3" borderId="6" xfId="2" applyFont="1" applyFill="1" applyBorder="1" applyAlignment="1">
      <alignment horizontal="center" vertical="center" wrapText="1"/>
    </xf>
    <xf numFmtId="164" fontId="12" fillId="3" borderId="6" xfId="1" applyFont="1" applyFill="1" applyBorder="1" applyAlignment="1">
      <alignment horizontal="center" vertical="center"/>
    </xf>
    <xf numFmtId="164" fontId="12" fillId="3" borderId="8" xfId="1" applyFont="1" applyFill="1" applyBorder="1" applyAlignment="1">
      <alignment horizontal="center" vertical="center"/>
    </xf>
    <xf numFmtId="0" fontId="13" fillId="0" borderId="0" xfId="3" applyFont="1" applyAlignment="1"/>
    <xf numFmtId="0" fontId="12" fillId="0" borderId="9" xfId="3" applyFont="1" applyBorder="1" applyAlignment="1">
      <alignment horizontal="center" vertical="center" wrapText="1"/>
    </xf>
    <xf numFmtId="0" fontId="12" fillId="0" borderId="10" xfId="3" applyFont="1" applyBorder="1" applyAlignment="1">
      <alignment horizontal="left" vertical="center" wrapText="1"/>
    </xf>
    <xf numFmtId="0" fontId="12" fillId="0" borderId="10" xfId="3" applyFont="1" applyBorder="1" applyAlignment="1">
      <alignment horizontal="center" vertical="center" wrapText="1"/>
    </xf>
    <xf numFmtId="2" fontId="12" fillId="0" borderId="10" xfId="3" applyNumberFormat="1" applyFont="1" applyBorder="1" applyAlignment="1">
      <alignment horizontal="center" vertical="center" wrapText="1"/>
    </xf>
    <xf numFmtId="0" fontId="14" fillId="0" borderId="18" xfId="3" applyFont="1" applyBorder="1" applyAlignment="1">
      <alignment vertical="center"/>
    </xf>
    <xf numFmtId="0" fontId="14" fillId="0" borderId="19" xfId="3" applyFont="1" applyBorder="1" applyAlignment="1">
      <alignment vertical="center"/>
    </xf>
    <xf numFmtId="2" fontId="14" fillId="0" borderId="20" xfId="3" applyNumberFormat="1" applyFont="1" applyFill="1" applyBorder="1" applyAlignment="1">
      <alignment horizontal="center" vertical="center" wrapText="1"/>
    </xf>
    <xf numFmtId="2" fontId="14" fillId="3" borderId="21" xfId="3" applyNumberFormat="1" applyFont="1" applyFill="1" applyBorder="1" applyAlignment="1">
      <alignment horizontal="center" vertical="center" wrapText="1"/>
    </xf>
    <xf numFmtId="0" fontId="12" fillId="3" borderId="22" xfId="3" applyFont="1" applyFill="1" applyBorder="1" applyAlignment="1">
      <alignment horizontal="center" vertical="center" wrapText="1"/>
    </xf>
    <xf numFmtId="164" fontId="14" fillId="3" borderId="20" xfId="1" applyFont="1" applyFill="1" applyBorder="1" applyAlignment="1">
      <alignment horizontal="center" vertical="center"/>
    </xf>
    <xf numFmtId="164" fontId="14" fillId="3" borderId="23" xfId="1" applyFont="1" applyFill="1" applyBorder="1" applyAlignment="1">
      <alignment horizontal="center" vertical="center"/>
    </xf>
    <xf numFmtId="0" fontId="13" fillId="0" borderId="0" xfId="3" applyFont="1"/>
    <xf numFmtId="0" fontId="7" fillId="0" borderId="0" xfId="3" applyFont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 wrapText="1"/>
    </xf>
    <xf numFmtId="2" fontId="7" fillId="0" borderId="0" xfId="3" applyNumberFormat="1" applyFont="1" applyBorder="1" applyAlignment="1">
      <alignment vertical="center"/>
    </xf>
    <xf numFmtId="0" fontId="2" fillId="0" borderId="0" xfId="3" applyAlignment="1">
      <alignment vertical="center"/>
    </xf>
    <xf numFmtId="0" fontId="9" fillId="0" borderId="10" xfId="3" applyFont="1" applyBorder="1" applyAlignment="1">
      <alignment vertical="center" wrapText="1"/>
    </xf>
    <xf numFmtId="0" fontId="6" fillId="2" borderId="24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1" fontId="12" fillId="0" borderId="6" xfId="3" applyNumberFormat="1" applyFont="1" applyBorder="1" applyAlignment="1">
      <alignment horizontal="center" vertical="center"/>
    </xf>
    <xf numFmtId="2" fontId="12" fillId="0" borderId="6" xfId="3" applyNumberFormat="1" applyFont="1" applyBorder="1" applyAlignment="1">
      <alignment horizontal="center" vertical="center"/>
    </xf>
    <xf numFmtId="0" fontId="12" fillId="0" borderId="25" xfId="3" applyFont="1" applyBorder="1" applyAlignment="1">
      <alignment horizontal="center" vertical="center" wrapText="1"/>
    </xf>
    <xf numFmtId="0" fontId="12" fillId="0" borderId="26" xfId="3" applyFont="1" applyBorder="1" applyAlignment="1">
      <alignment horizontal="left" vertical="center" wrapText="1"/>
    </xf>
    <xf numFmtId="0" fontId="12" fillId="0" borderId="26" xfId="3" applyFont="1" applyBorder="1" applyAlignment="1">
      <alignment horizontal="center" vertical="center" wrapText="1"/>
    </xf>
    <xf numFmtId="1" fontId="12" fillId="0" borderId="26" xfId="3" applyNumberFormat="1" applyFont="1" applyBorder="1" applyAlignment="1">
      <alignment horizontal="center" vertical="center"/>
    </xf>
    <xf numFmtId="2" fontId="12" fillId="0" borderId="26" xfId="3" applyNumberFormat="1" applyFont="1" applyBorder="1" applyAlignment="1">
      <alignment horizontal="center" vertical="center"/>
    </xf>
    <xf numFmtId="0" fontId="15" fillId="0" borderId="27" xfId="3" applyFont="1" applyBorder="1" applyAlignment="1">
      <alignment vertical="center" wrapText="1"/>
    </xf>
    <xf numFmtId="0" fontId="13" fillId="0" borderId="27" xfId="3" applyFont="1" applyBorder="1" applyAlignment="1">
      <alignment vertical="center" wrapText="1"/>
    </xf>
    <xf numFmtId="2" fontId="14" fillId="0" borderId="28" xfId="3" applyNumberFormat="1" applyFont="1" applyBorder="1" applyAlignment="1">
      <alignment horizontal="center" vertical="center"/>
    </xf>
    <xf numFmtId="0" fontId="12" fillId="3" borderId="21" xfId="3" applyFont="1" applyFill="1" applyBorder="1" applyAlignment="1">
      <alignment horizontal="center" vertical="center" wrapText="1"/>
    </xf>
    <xf numFmtId="164" fontId="14" fillId="3" borderId="16" xfId="1" applyFont="1" applyFill="1" applyBorder="1" applyAlignment="1">
      <alignment horizontal="center" vertical="center"/>
    </xf>
    <xf numFmtId="164" fontId="14" fillId="3" borderId="21" xfId="1" applyFont="1" applyFill="1" applyBorder="1" applyAlignment="1">
      <alignment horizontal="center" vertical="center"/>
    </xf>
    <xf numFmtId="164" fontId="14" fillId="3" borderId="22" xfId="1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0" xfId="3" applyFont="1" applyFill="1" applyBorder="1" applyAlignment="1">
      <alignment horizontal="center" vertical="center" wrapText="1"/>
    </xf>
    <xf numFmtId="0" fontId="16" fillId="2" borderId="29" xfId="3" applyFont="1" applyFill="1" applyBorder="1" applyAlignment="1">
      <alignment horizontal="center" vertical="center" wrapText="1"/>
    </xf>
    <xf numFmtId="0" fontId="16" fillId="2" borderId="27" xfId="3" applyFont="1" applyFill="1" applyBorder="1" applyAlignment="1">
      <alignment horizontal="center" vertical="center" wrapText="1"/>
    </xf>
    <xf numFmtId="0" fontId="16" fillId="2" borderId="30" xfId="3" applyFont="1" applyFill="1" applyBorder="1" applyAlignment="1">
      <alignment horizontal="center" vertical="center" wrapText="1"/>
    </xf>
    <xf numFmtId="0" fontId="16" fillId="4" borderId="0" xfId="3" applyFont="1" applyFill="1" applyBorder="1" applyAlignment="1">
      <alignment horizontal="center" vertical="center" wrapText="1"/>
    </xf>
    <xf numFmtId="49" fontId="12" fillId="3" borderId="6" xfId="1" applyNumberFormat="1" applyFont="1" applyFill="1" applyBorder="1" applyAlignment="1">
      <alignment horizontal="center" vertical="center" wrapText="1"/>
    </xf>
    <xf numFmtId="2" fontId="12" fillId="0" borderId="0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49" fontId="12" fillId="3" borderId="10" xfId="1" applyNumberFormat="1" applyFont="1" applyFill="1" applyBorder="1" applyAlignment="1">
      <alignment horizontal="center" vertical="center" wrapText="1"/>
    </xf>
    <xf numFmtId="164" fontId="14" fillId="3" borderId="16" xfId="1" applyFont="1" applyFill="1" applyBorder="1" applyAlignment="1">
      <alignment horizontal="center" vertical="center" wrapText="1"/>
    </xf>
    <xf numFmtId="164" fontId="14" fillId="3" borderId="21" xfId="1" applyFont="1" applyFill="1" applyBorder="1" applyAlignment="1">
      <alignment horizontal="center" vertical="center" wrapText="1"/>
    </xf>
    <xf numFmtId="2" fontId="14" fillId="0" borderId="0" xfId="3" applyNumberFormat="1" applyFont="1" applyFill="1" applyBorder="1" applyAlignment="1">
      <alignment vertical="center"/>
    </xf>
    <xf numFmtId="0" fontId="14" fillId="0" borderId="0" xfId="3" applyFont="1" applyBorder="1" applyAlignment="1">
      <alignment horizontal="center" vertical="center"/>
    </xf>
    <xf numFmtId="2" fontId="14" fillId="0" borderId="0" xfId="3" applyNumberFormat="1" applyFont="1" applyBorder="1" applyAlignment="1">
      <alignment horizontal="center" vertical="center"/>
    </xf>
    <xf numFmtId="2" fontId="14" fillId="3" borderId="0" xfId="3" applyNumberFormat="1" applyFont="1" applyFill="1" applyBorder="1" applyAlignment="1">
      <alignment horizontal="center" vertical="center" wrapText="1"/>
    </xf>
    <xf numFmtId="0" fontId="12" fillId="3" borderId="0" xfId="3" applyFont="1" applyFill="1" applyBorder="1" applyAlignment="1">
      <alignment horizontal="center" vertical="center" wrapText="1"/>
    </xf>
    <xf numFmtId="164" fontId="14" fillId="3" borderId="0" xfId="1" applyFont="1" applyFill="1" applyBorder="1" applyAlignment="1">
      <alignment horizontal="center" vertical="center" wrapText="1"/>
    </xf>
    <xf numFmtId="2" fontId="14" fillId="0" borderId="0" xfId="3" applyNumberFormat="1" applyFont="1" applyBorder="1" applyAlignment="1">
      <alignment vertical="center"/>
    </xf>
    <xf numFmtId="0" fontId="14" fillId="0" borderId="0" xfId="3" applyFont="1" applyFill="1" applyBorder="1" applyAlignment="1">
      <alignment horizontal="center" vertical="center" wrapText="1"/>
    </xf>
    <xf numFmtId="0" fontId="12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164" fontId="14" fillId="0" borderId="0" xfId="3" applyNumberFormat="1" applyFont="1" applyAlignment="1">
      <alignment vertical="center"/>
    </xf>
    <xf numFmtId="0" fontId="12" fillId="0" borderId="0" xfId="3" applyFont="1"/>
    <xf numFmtId="0" fontId="14" fillId="0" borderId="0" xfId="3" applyFont="1"/>
    <xf numFmtId="164" fontId="12" fillId="0" borderId="0" xfId="3" applyNumberFormat="1" applyFont="1"/>
    <xf numFmtId="164" fontId="14" fillId="0" borderId="0" xfId="3" applyNumberFormat="1" applyFont="1"/>
    <xf numFmtId="0" fontId="9" fillId="0" borderId="10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4" fillId="0" borderId="0" xfId="3" applyFont="1" applyAlignment="1"/>
    <xf numFmtId="165" fontId="12" fillId="0" borderId="0" xfId="3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2" fontId="17" fillId="3" borderId="21" xfId="3" applyNumberFormat="1" applyFont="1" applyFill="1" applyBorder="1" applyAlignment="1">
      <alignment horizontal="center" vertical="center" wrapText="1"/>
    </xf>
    <xf numFmtId="164" fontId="18" fillId="3" borderId="21" xfId="3" applyNumberFormat="1" applyFont="1" applyFill="1" applyBorder="1" applyAlignment="1">
      <alignment horizontal="center" vertical="center" wrapText="1"/>
    </xf>
    <xf numFmtId="2" fontId="14" fillId="0" borderId="18" xfId="3" applyNumberFormat="1" applyFont="1" applyBorder="1" applyAlignment="1">
      <alignment vertical="center"/>
    </xf>
    <xf numFmtId="166" fontId="12" fillId="3" borderId="6" xfId="1" applyNumberFormat="1" applyFont="1" applyFill="1" applyBorder="1" applyAlignment="1">
      <alignment horizontal="center" vertical="center"/>
    </xf>
    <xf numFmtId="166" fontId="12" fillId="3" borderId="8" xfId="1" applyNumberFormat="1" applyFont="1" applyFill="1" applyBorder="1" applyAlignment="1">
      <alignment horizontal="center" vertical="center"/>
    </xf>
    <xf numFmtId="166" fontId="14" fillId="3" borderId="20" xfId="1" applyNumberFormat="1" applyFont="1" applyFill="1" applyBorder="1" applyAlignment="1">
      <alignment horizontal="center" vertical="center"/>
    </xf>
    <xf numFmtId="166" fontId="14" fillId="3" borderId="23" xfId="1" applyNumberFormat="1" applyFont="1" applyFill="1" applyBorder="1" applyAlignment="1">
      <alignment horizontal="center" vertical="center"/>
    </xf>
    <xf numFmtId="166" fontId="12" fillId="3" borderId="6" xfId="1" applyNumberFormat="1" applyFont="1" applyFill="1" applyBorder="1" applyAlignment="1">
      <alignment horizontal="center" vertical="center" wrapText="1"/>
    </xf>
    <xf numFmtId="2" fontId="14" fillId="5" borderId="28" xfId="3" applyNumberFormat="1" applyFont="1" applyFill="1" applyBorder="1" applyAlignment="1">
      <alignment horizontal="center" vertical="center"/>
    </xf>
    <xf numFmtId="2" fontId="14" fillId="5" borderId="20" xfId="3" applyNumberFormat="1" applyFont="1" applyFill="1" applyBorder="1" applyAlignment="1">
      <alignment horizontal="center" vertical="center" wrapText="1"/>
    </xf>
    <xf numFmtId="0" fontId="14" fillId="0" borderId="29" xfId="3" applyFont="1" applyBorder="1" applyAlignment="1">
      <alignment horizontal="center" vertical="center"/>
    </xf>
    <xf numFmtId="0" fontId="14" fillId="0" borderId="27" xfId="3" applyFont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4" fillId="0" borderId="15" xfId="3" applyFont="1" applyBorder="1" applyAlignment="1">
      <alignment horizontal="center" vertical="center"/>
    </xf>
    <xf numFmtId="0" fontId="14" fillId="0" borderId="16" xfId="3" applyFont="1" applyBorder="1" applyAlignment="1">
      <alignment horizontal="center" vertical="center"/>
    </xf>
    <xf numFmtId="0" fontId="14" fillId="0" borderId="17" xfId="3" applyFont="1" applyBorder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4" fillId="0" borderId="0" xfId="3" applyFont="1" applyAlignment="1">
      <alignment horizontal="center" vertical="top" wrapText="1"/>
    </xf>
    <xf numFmtId="0" fontId="19" fillId="0" borderId="0" xfId="3" applyFont="1"/>
  </cellXfs>
  <cellStyles count="4">
    <cellStyle name="Normalny" xfId="0" builtinId="0"/>
    <cellStyle name="Normalny 2" xfId="3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400050</xdr:colOff>
      <xdr:row>35</xdr:row>
      <xdr:rowOff>266700</xdr:rowOff>
    </xdr:from>
    <xdr:to>
      <xdr:col>3</xdr:col>
      <xdr:colOff>171450</xdr:colOff>
      <xdr:row>53</xdr:row>
      <xdr:rowOff>28576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95675" y="10925175"/>
          <a:ext cx="400050" cy="376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53</xdr:row>
      <xdr:rowOff>28576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53</xdr:row>
      <xdr:rowOff>28576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0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1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2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3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4" name="Text Box 15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15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53</xdr:row>
      <xdr:rowOff>28576</xdr:rowOff>
    </xdr:to>
    <xdr:sp macro="" textlink="">
      <xdr:nvSpPr>
        <xdr:cNvPr id="16" name="Text Box 17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17" name="Text Box 39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51</xdr:row>
      <xdr:rowOff>200025</xdr:rowOff>
    </xdr:to>
    <xdr:sp macro="" textlink="">
      <xdr:nvSpPr>
        <xdr:cNvPr id="18" name="Text Box 40"/>
        <xdr:cNvSpPr txBox="1">
          <a:spLocks noChangeArrowheads="1"/>
        </xdr:cNvSpPr>
      </xdr:nvSpPr>
      <xdr:spPr bwMode="auto">
        <a:xfrm>
          <a:off x="219075" y="10658475"/>
          <a:ext cx="400050" cy="376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9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53</xdr:row>
      <xdr:rowOff>28576</xdr:rowOff>
    </xdr:to>
    <xdr:sp macro="" textlink="">
      <xdr:nvSpPr>
        <xdr:cNvPr id="20" name="Text Box 42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1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104775</xdr:colOff>
      <xdr:row>35</xdr:row>
      <xdr:rowOff>228600</xdr:rowOff>
    </xdr:from>
    <xdr:to>
      <xdr:col>5</xdr:col>
      <xdr:colOff>504825</xdr:colOff>
      <xdr:row>54</xdr:row>
      <xdr:rowOff>38100</xdr:rowOff>
    </xdr:to>
    <xdr:sp macro="" textlink="">
      <xdr:nvSpPr>
        <xdr:cNvPr id="22" name="Text Box 46"/>
        <xdr:cNvSpPr txBox="1">
          <a:spLocks noChangeArrowheads="1"/>
        </xdr:cNvSpPr>
      </xdr:nvSpPr>
      <xdr:spPr bwMode="auto">
        <a:xfrm>
          <a:off x="5400675" y="108870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3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4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5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6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7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8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30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35</xdr:row>
      <xdr:rowOff>190500</xdr:rowOff>
    </xdr:to>
    <xdr:sp macro="" textlink="">
      <xdr:nvSpPr>
        <xdr:cNvPr id="31" name="Text Box 78"/>
        <xdr:cNvSpPr txBox="1">
          <a:spLocks noChangeArrowheads="1"/>
        </xdr:cNvSpPr>
      </xdr:nvSpPr>
      <xdr:spPr bwMode="auto">
        <a:xfrm>
          <a:off x="447675" y="10658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85726</xdr:rowOff>
    </xdr:to>
    <xdr:sp macro="" textlink="">
      <xdr:nvSpPr>
        <xdr:cNvPr id="32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3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4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5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6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7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8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9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0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1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2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3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4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5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6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7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8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9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50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51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52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53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54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55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56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57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58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59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60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61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62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63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64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65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66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67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68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69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70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35</xdr:row>
      <xdr:rowOff>0</xdr:rowOff>
    </xdr:from>
    <xdr:to>
      <xdr:col>1</xdr:col>
      <xdr:colOff>142875</xdr:colOff>
      <xdr:row>35</xdr:row>
      <xdr:rowOff>190500</xdr:rowOff>
    </xdr:to>
    <xdr:sp macro="" textlink="">
      <xdr:nvSpPr>
        <xdr:cNvPr id="71" name="Text Box 175"/>
        <xdr:cNvSpPr txBox="1">
          <a:spLocks noChangeArrowheads="1"/>
        </xdr:cNvSpPr>
      </xdr:nvSpPr>
      <xdr:spPr bwMode="auto">
        <a:xfrm>
          <a:off x="1905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35</xdr:row>
      <xdr:rowOff>0</xdr:rowOff>
    </xdr:from>
    <xdr:to>
      <xdr:col>1</xdr:col>
      <xdr:colOff>180975</xdr:colOff>
      <xdr:row>35</xdr:row>
      <xdr:rowOff>190500</xdr:rowOff>
    </xdr:to>
    <xdr:sp macro="" textlink="">
      <xdr:nvSpPr>
        <xdr:cNvPr id="72" name="Text Box 176"/>
        <xdr:cNvSpPr txBox="1">
          <a:spLocks noChangeArrowheads="1"/>
        </xdr:cNvSpPr>
      </xdr:nvSpPr>
      <xdr:spPr bwMode="auto">
        <a:xfrm>
          <a:off x="2286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73" name="Text Box 177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74" name="Text Box 178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75" name="Text Box 179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76" name="Text Box 180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77" name="Text Box 681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78" name="Text Box 682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79" name="Text Box 683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0" name="Text Box 684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81" name="Text Box 685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2" name="Text Box 686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3" name="Text Box 687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35</xdr:row>
      <xdr:rowOff>228600</xdr:rowOff>
    </xdr:to>
    <xdr:sp macro="" textlink="">
      <xdr:nvSpPr>
        <xdr:cNvPr id="84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86" name="Text Box 39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87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88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89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90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91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92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93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94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95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96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97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98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85725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219075" y="10658475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06" name="Text Box 11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07" name="Text Box 12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08" name="Text Box 13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09" name="Text Box 14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10" name="Text Box 17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85725</xdr:rowOff>
    </xdr:to>
    <xdr:sp macro="" textlink="">
      <xdr:nvSpPr>
        <xdr:cNvPr id="111" name="Text Box 40"/>
        <xdr:cNvSpPr txBox="1">
          <a:spLocks noChangeArrowheads="1"/>
        </xdr:cNvSpPr>
      </xdr:nvSpPr>
      <xdr:spPr bwMode="auto">
        <a:xfrm>
          <a:off x="219075" y="10658475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13" name="Text Box 42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14" name="Text Box 43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15" name="Text Box 4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16" name="Text Box 47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17" name="Text Box 48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18" name="Text Box 49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19" name="Text Box 50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20" name="Text Box 51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21" name="Text Box 52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22" name="Text Box 5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35</xdr:row>
      <xdr:rowOff>200025</xdr:rowOff>
    </xdr:to>
    <xdr:sp macro="" textlink="">
      <xdr:nvSpPr>
        <xdr:cNvPr id="123" name="Text Box 78"/>
        <xdr:cNvSpPr txBox="1">
          <a:spLocks noChangeArrowheads="1"/>
        </xdr:cNvSpPr>
      </xdr:nvSpPr>
      <xdr:spPr bwMode="auto">
        <a:xfrm>
          <a:off x="447675" y="1065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66676</xdr:rowOff>
    </xdr:to>
    <xdr:sp macro="" textlink="">
      <xdr:nvSpPr>
        <xdr:cNvPr id="124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25" name="Text Box 137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26" name="Text Box 138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27" name="Text Box 139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28" name="Text Box 140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209550</xdr:rowOff>
    </xdr:to>
    <xdr:sp macro="" textlink="">
      <xdr:nvSpPr>
        <xdr:cNvPr id="129" name="Text Box 141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30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31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32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33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34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35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36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37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38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39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40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41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42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43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44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45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46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47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48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49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50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51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52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53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54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55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56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57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160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161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162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163" name="Text Box 681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4" name="Text Box 682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5" name="Text Box 683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6" name="Text Box 684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167" name="Text Box 685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8" name="Text Box 686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9" name="Text Box 687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170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171" name="Text Box 54">
          <a:extLst>
            <a:ext uri="{FF2B5EF4-FFF2-40B4-BE49-F238E27FC236}">
              <a16:creationId xmlns:a16="http://schemas.microsoft.com/office/drawing/2014/main" id="{07EE6CEC-CA37-4954-8171-AC068DEA5A88}"/>
            </a:ext>
          </a:extLst>
        </xdr:cNvPr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35</xdr:row>
      <xdr:rowOff>0</xdr:rowOff>
    </xdr:from>
    <xdr:to>
      <xdr:col>1</xdr:col>
      <xdr:colOff>142875</xdr:colOff>
      <xdr:row>35</xdr:row>
      <xdr:rowOff>190500</xdr:rowOff>
    </xdr:to>
    <xdr:sp macro="" textlink="">
      <xdr:nvSpPr>
        <xdr:cNvPr id="172" name="Text Box 175"/>
        <xdr:cNvSpPr txBox="1">
          <a:spLocks noChangeArrowheads="1"/>
        </xdr:cNvSpPr>
      </xdr:nvSpPr>
      <xdr:spPr bwMode="auto">
        <a:xfrm>
          <a:off x="1905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35</xdr:row>
      <xdr:rowOff>0</xdr:rowOff>
    </xdr:from>
    <xdr:to>
      <xdr:col>1</xdr:col>
      <xdr:colOff>180975</xdr:colOff>
      <xdr:row>35</xdr:row>
      <xdr:rowOff>190500</xdr:rowOff>
    </xdr:to>
    <xdr:sp macro="" textlink="">
      <xdr:nvSpPr>
        <xdr:cNvPr id="173" name="Text Box 176"/>
        <xdr:cNvSpPr txBox="1">
          <a:spLocks noChangeArrowheads="1"/>
        </xdr:cNvSpPr>
      </xdr:nvSpPr>
      <xdr:spPr bwMode="auto">
        <a:xfrm>
          <a:off x="2286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74" name="Text Box 177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75" name="Text Box 178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76" name="Text Box 179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77" name="Text Box 180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179" name="Text Box 39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180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181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82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83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184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185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86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87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188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200025</xdr:rowOff>
    </xdr:to>
    <xdr:sp macro="" textlink="">
      <xdr:nvSpPr>
        <xdr:cNvPr id="189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90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190500</xdr:rowOff>
    </xdr:to>
    <xdr:sp macro="" textlink="">
      <xdr:nvSpPr>
        <xdr:cNvPr id="191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94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95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96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97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199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00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01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02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03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04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05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06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07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85726</xdr:rowOff>
    </xdr:to>
    <xdr:sp macro="" textlink="">
      <xdr:nvSpPr>
        <xdr:cNvPr id="208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209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210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211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212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213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14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15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16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17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24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25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26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27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28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29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30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31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32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33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34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35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36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37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38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39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40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41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242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243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244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245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246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35</xdr:row>
      <xdr:rowOff>228600</xdr:rowOff>
    </xdr:to>
    <xdr:sp macro="" textlink="">
      <xdr:nvSpPr>
        <xdr:cNvPr id="247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49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66676</xdr:rowOff>
    </xdr:to>
    <xdr:sp macro="" textlink="">
      <xdr:nvSpPr>
        <xdr:cNvPr id="250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51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52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53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54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61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62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63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64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65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66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67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68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69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70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71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72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73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74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75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76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77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78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279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280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281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282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283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88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89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90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91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92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93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94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95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96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97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98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299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85726</xdr:rowOff>
    </xdr:to>
    <xdr:sp macro="" textlink="">
      <xdr:nvSpPr>
        <xdr:cNvPr id="300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01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02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03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04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05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06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07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08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09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16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17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18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19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20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21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22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23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24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25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26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27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28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29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30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31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32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33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34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335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336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337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338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35</xdr:row>
      <xdr:rowOff>228600</xdr:rowOff>
    </xdr:to>
    <xdr:sp macro="" textlink="">
      <xdr:nvSpPr>
        <xdr:cNvPr id="339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41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66676</xdr:rowOff>
    </xdr:to>
    <xdr:sp macro="" textlink="">
      <xdr:nvSpPr>
        <xdr:cNvPr id="342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43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44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45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46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47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48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49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50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51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52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53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54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55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56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57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58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59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60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61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62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63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64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65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66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67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68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69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70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371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372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373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374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375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78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79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80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81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82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83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86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87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88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89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90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391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85726</xdr:rowOff>
    </xdr:to>
    <xdr:sp macro="" textlink="">
      <xdr:nvSpPr>
        <xdr:cNvPr id="392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93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94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95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96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238125</xdr:rowOff>
    </xdr:to>
    <xdr:sp macro="" textlink="">
      <xdr:nvSpPr>
        <xdr:cNvPr id="397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98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399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00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01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02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03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04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05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06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07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08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09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10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11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12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13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14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15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16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17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18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19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20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21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22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23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24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25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28576</xdr:rowOff>
    </xdr:to>
    <xdr:sp macro="" textlink="">
      <xdr:nvSpPr>
        <xdr:cNvPr id="426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427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428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429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19051</xdr:rowOff>
    </xdr:to>
    <xdr:sp macro="" textlink="">
      <xdr:nvSpPr>
        <xdr:cNvPr id="430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35</xdr:row>
      <xdr:rowOff>228600</xdr:rowOff>
    </xdr:to>
    <xdr:sp macro="" textlink="">
      <xdr:nvSpPr>
        <xdr:cNvPr id="431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228600</xdr:rowOff>
    </xdr:to>
    <xdr:sp macro="" textlink="">
      <xdr:nvSpPr>
        <xdr:cNvPr id="433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66676</xdr:rowOff>
    </xdr:to>
    <xdr:sp macro="" textlink="">
      <xdr:nvSpPr>
        <xdr:cNvPr id="434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35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36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37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38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45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46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47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48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49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50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51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52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53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54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55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56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57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58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59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60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61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62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</xdr:rowOff>
    </xdr:to>
    <xdr:sp macro="" textlink="">
      <xdr:nvSpPr>
        <xdr:cNvPr id="463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464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465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466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266700</xdr:rowOff>
    </xdr:to>
    <xdr:sp macro="" textlink="">
      <xdr:nvSpPr>
        <xdr:cNvPr id="467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71" name="Text Box 1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72" name="Text Box 1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73" name="Text Box 1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74" name="Text Box 1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75" name="Text Box 1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76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77" name="Text Box 4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78" name="Text Box 47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79" name="Text Box 48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80" name="Text Box 4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81" name="Text Box 5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82" name="Text Box 5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483" name="Text Box 5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142874</xdr:rowOff>
    </xdr:to>
    <xdr:sp macro="" textlink="">
      <xdr:nvSpPr>
        <xdr:cNvPr id="484" name="Text Box 79"/>
        <xdr:cNvSpPr txBox="1">
          <a:spLocks noChangeArrowheads="1"/>
        </xdr:cNvSpPr>
      </xdr:nvSpPr>
      <xdr:spPr bwMode="auto">
        <a:xfrm>
          <a:off x="447675" y="109347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485" name="Text Box 137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486" name="Text Box 138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487" name="Text Box 13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488" name="Text Box 14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489" name="Text Box 14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490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491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492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493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494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495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496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497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498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499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00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01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02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03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04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05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06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07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08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09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10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11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12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13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14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15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16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17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18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519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520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521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522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9524</xdr:rowOff>
    </xdr:to>
    <xdr:sp macro="" textlink="">
      <xdr:nvSpPr>
        <xdr:cNvPr id="523" name="Text Box 688"/>
        <xdr:cNvSpPr txBox="1">
          <a:spLocks noChangeArrowheads="1"/>
        </xdr:cNvSpPr>
      </xdr:nvSpPr>
      <xdr:spPr bwMode="auto">
        <a:xfrm>
          <a:off x="457200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25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123824</xdr:rowOff>
    </xdr:to>
    <xdr:sp macro="" textlink="">
      <xdr:nvSpPr>
        <xdr:cNvPr id="526" name="Text Box 79"/>
        <xdr:cNvSpPr txBox="1">
          <a:spLocks noChangeArrowheads="1"/>
        </xdr:cNvSpPr>
      </xdr:nvSpPr>
      <xdr:spPr bwMode="auto">
        <a:xfrm>
          <a:off x="447675" y="109347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27" name="Text Box 14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28" name="Text Box 14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29" name="Text Box 14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30" name="Text Box 14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31" name="Text Box 14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32" name="Text Box 14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33" name="Text Box 14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34" name="Text Box 14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35" name="Text Box 15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36" name="Text Box 15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37" name="Text Box 15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38" name="Text Box 15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39" name="Text Box 15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40" name="Text Box 15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41" name="Text Box 15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42" name="Text Box 15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43" name="Text Box 15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44" name="Text Box 15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45" name="Text Box 16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46" name="Text Box 16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47" name="Text Box 16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48" name="Text Box 16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49" name="Text Box 16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50" name="Text Box 16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51" name="Text Box 16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52" name="Text Box 16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53" name="Text Box 16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54" name="Text Box 16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555" name="Text Box 17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556" name="Text Box 17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557" name="Text Box 17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558" name="Text Box 17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559" name="Text Box 17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64" name="Text Box 1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65" name="Text Box 1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66" name="Text Box 1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67" name="Text Box 1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568" name="Text Box 15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569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72" name="Text Box 47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73" name="Text Box 48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74" name="Text Box 4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75" name="Text Box 5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76" name="Text Box 5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577" name="Text Box 5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578" name="Text Box 53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579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36</xdr:row>
      <xdr:rowOff>190500</xdr:rowOff>
    </xdr:to>
    <xdr:sp macro="" textlink="">
      <xdr:nvSpPr>
        <xdr:cNvPr id="580" name="Text Box 78"/>
        <xdr:cNvSpPr txBox="1">
          <a:spLocks noChangeArrowheads="1"/>
        </xdr:cNvSpPr>
      </xdr:nvSpPr>
      <xdr:spPr bwMode="auto">
        <a:xfrm>
          <a:off x="447675" y="10934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142874</xdr:rowOff>
    </xdr:to>
    <xdr:sp macro="" textlink="">
      <xdr:nvSpPr>
        <xdr:cNvPr id="581" name="Text Box 79"/>
        <xdr:cNvSpPr txBox="1">
          <a:spLocks noChangeArrowheads="1"/>
        </xdr:cNvSpPr>
      </xdr:nvSpPr>
      <xdr:spPr bwMode="auto">
        <a:xfrm>
          <a:off x="447675" y="109347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582" name="Text Box 137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583" name="Text Box 138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584" name="Text Box 13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585" name="Text Box 14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586" name="Text Box 14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87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88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89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90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91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92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93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94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95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96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97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98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599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00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01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02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03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04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05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06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07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08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09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10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11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12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13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14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615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616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617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618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619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36</xdr:row>
      <xdr:rowOff>190500</xdr:rowOff>
    </xdr:to>
    <xdr:sp macro="" textlink="">
      <xdr:nvSpPr>
        <xdr:cNvPr id="620" name="Text Box 175"/>
        <xdr:cNvSpPr txBox="1">
          <a:spLocks noChangeArrowheads="1"/>
        </xdr:cNvSpPr>
      </xdr:nvSpPr>
      <xdr:spPr bwMode="auto">
        <a:xfrm>
          <a:off x="1905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36</xdr:row>
      <xdr:rowOff>190500</xdr:rowOff>
    </xdr:to>
    <xdr:sp macro="" textlink="">
      <xdr:nvSpPr>
        <xdr:cNvPr id="621" name="Text Box 176"/>
        <xdr:cNvSpPr txBox="1">
          <a:spLocks noChangeArrowheads="1"/>
        </xdr:cNvSpPr>
      </xdr:nvSpPr>
      <xdr:spPr bwMode="auto">
        <a:xfrm>
          <a:off x="2286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22" name="Text Box 177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23" name="Text Box 178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24" name="Text Box 179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25" name="Text Box 180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626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7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8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9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630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31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32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9524</xdr:rowOff>
    </xdr:to>
    <xdr:sp macro="" textlink="">
      <xdr:nvSpPr>
        <xdr:cNvPr id="633" name="Text Box 688"/>
        <xdr:cNvSpPr txBox="1">
          <a:spLocks noChangeArrowheads="1"/>
        </xdr:cNvSpPr>
      </xdr:nvSpPr>
      <xdr:spPr bwMode="auto">
        <a:xfrm>
          <a:off x="457200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35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636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637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38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39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640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641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42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43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644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645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46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47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648" name="Text Box 2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52" name="Text Box 8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53" name="Text Box 9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54" name="Text Box 10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55" name="Text Box 11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56" name="Text Box 12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57" name="Text Box 13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58" name="Text Box 14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59" name="Text Box 17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660" name="Text Box 40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661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62" name="Text Box 42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63" name="Text Box 43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64" name="Text Box 4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65" name="Text Box 47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66" name="Text Box 48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67" name="Text Box 49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68" name="Text Box 50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69" name="Text Box 51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70" name="Text Box 52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671" name="Text Box 5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36</xdr:row>
      <xdr:rowOff>200025</xdr:rowOff>
    </xdr:to>
    <xdr:sp macro="" textlink="">
      <xdr:nvSpPr>
        <xdr:cNvPr id="672" name="Text Box 78"/>
        <xdr:cNvSpPr txBox="1">
          <a:spLocks noChangeArrowheads="1"/>
        </xdr:cNvSpPr>
      </xdr:nvSpPr>
      <xdr:spPr bwMode="auto">
        <a:xfrm>
          <a:off x="4476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123824</xdr:rowOff>
    </xdr:to>
    <xdr:sp macro="" textlink="">
      <xdr:nvSpPr>
        <xdr:cNvPr id="673" name="Text Box 79"/>
        <xdr:cNvSpPr txBox="1">
          <a:spLocks noChangeArrowheads="1"/>
        </xdr:cNvSpPr>
      </xdr:nvSpPr>
      <xdr:spPr bwMode="auto">
        <a:xfrm>
          <a:off x="447675" y="109347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74" name="Text Box 137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75" name="Text Box 138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76" name="Text Box 139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77" name="Text Box 140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209550</xdr:rowOff>
    </xdr:to>
    <xdr:sp macro="" textlink="">
      <xdr:nvSpPr>
        <xdr:cNvPr id="678" name="Text Box 141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79" name="Text Box 14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80" name="Text Box 14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81" name="Text Box 14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82" name="Text Box 14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83" name="Text Box 14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84" name="Text Box 14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85" name="Text Box 14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86" name="Text Box 14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87" name="Text Box 15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88" name="Text Box 15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89" name="Text Box 15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90" name="Text Box 15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91" name="Text Box 15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92" name="Text Box 15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93" name="Text Box 15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94" name="Text Box 15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95" name="Text Box 15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96" name="Text Box 15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97" name="Text Box 16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98" name="Text Box 16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699" name="Text Box 16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700" name="Text Box 16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701" name="Text Box 16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702" name="Text Box 16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703" name="Text Box 16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704" name="Text Box 16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705" name="Text Box 16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706" name="Text Box 16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707" name="Text Box 17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708" name="Text Box 17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709" name="Text Box 17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710" name="Text Box 17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711" name="Text Box 17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712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3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4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5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716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7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8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36</xdr:row>
      <xdr:rowOff>200025</xdr:rowOff>
    </xdr:to>
    <xdr:sp macro="" textlink="">
      <xdr:nvSpPr>
        <xdr:cNvPr id="719" name="Text Box 688"/>
        <xdr:cNvSpPr txBox="1">
          <a:spLocks noChangeArrowheads="1"/>
        </xdr:cNvSpPr>
      </xdr:nvSpPr>
      <xdr:spPr bwMode="auto">
        <a:xfrm>
          <a:off x="457200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720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721" name="Text Box 54">
          <a:extLst>
            <a:ext uri="{FF2B5EF4-FFF2-40B4-BE49-F238E27FC236}">
              <a16:creationId xmlns:a16="http://schemas.microsoft.com/office/drawing/2014/main" id="{9692C983-2F38-4D02-99E0-8775F48F9953}"/>
            </a:ext>
          </a:extLst>
        </xdr:cNvPr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36</xdr:row>
      <xdr:rowOff>190500</xdr:rowOff>
    </xdr:to>
    <xdr:sp macro="" textlink="">
      <xdr:nvSpPr>
        <xdr:cNvPr id="722" name="Text Box 175"/>
        <xdr:cNvSpPr txBox="1">
          <a:spLocks noChangeArrowheads="1"/>
        </xdr:cNvSpPr>
      </xdr:nvSpPr>
      <xdr:spPr bwMode="auto">
        <a:xfrm>
          <a:off x="1905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36</xdr:row>
      <xdr:rowOff>190500</xdr:rowOff>
    </xdr:to>
    <xdr:sp macro="" textlink="">
      <xdr:nvSpPr>
        <xdr:cNvPr id="723" name="Text Box 176"/>
        <xdr:cNvSpPr txBox="1">
          <a:spLocks noChangeArrowheads="1"/>
        </xdr:cNvSpPr>
      </xdr:nvSpPr>
      <xdr:spPr bwMode="auto">
        <a:xfrm>
          <a:off x="2286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724" name="Text Box 177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725" name="Text Box 178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726" name="Text Box 179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727" name="Text Box 180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729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730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731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732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733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734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735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736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737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738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200025</xdr:rowOff>
    </xdr:to>
    <xdr:sp macro="" textlink="">
      <xdr:nvSpPr>
        <xdr:cNvPr id="739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740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190500</xdr:rowOff>
    </xdr:to>
    <xdr:sp macro="" textlink="">
      <xdr:nvSpPr>
        <xdr:cNvPr id="741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44" name="Text Box 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45" name="Text Box 1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46" name="Text Box 1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47" name="Text Box 1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48" name="Text Box 1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49" name="Text Box 1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52" name="Text Box 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53" name="Text Box 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54" name="Text Box 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55" name="Text Box 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56" name="Text Box 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57" name="Text Box 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0</xdr:rowOff>
    </xdr:to>
    <xdr:sp macro="" textlink="">
      <xdr:nvSpPr>
        <xdr:cNvPr id="758" name="Text Box 79"/>
        <xdr:cNvSpPr txBox="1">
          <a:spLocks noChangeArrowheads="1"/>
        </xdr:cNvSpPr>
      </xdr:nvSpPr>
      <xdr:spPr bwMode="auto">
        <a:xfrm>
          <a:off x="447675" y="10934700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759" name="Text Box 137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760" name="Text Box 138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761" name="Text Box 139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762" name="Text Box 140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763" name="Text Box 141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64" name="Text Box 14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65" name="Text Box 14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66" name="Text Box 14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67" name="Text Box 14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74" name="Text Box 15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75" name="Text Box 15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76" name="Text Box 15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77" name="Text Box 15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78" name="Text Box 15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79" name="Text Box 15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80" name="Text Box 15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81" name="Text Box 15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82" name="Text Box 16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83" name="Text Box 16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84" name="Text Box 16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85" name="Text Box 16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86" name="Text Box 16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87" name="Text Box 16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88" name="Text Box 16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89" name="Text Box 16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90" name="Text Box 16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91" name="Text Box 16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794" name="Text Box 17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795" name="Text Box 17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796" name="Text Box 17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85724</xdr:rowOff>
    </xdr:to>
    <xdr:sp macro="" textlink="">
      <xdr:nvSpPr>
        <xdr:cNvPr id="797" name="Text Box 688"/>
        <xdr:cNvSpPr txBox="1">
          <a:spLocks noChangeArrowheads="1"/>
        </xdr:cNvSpPr>
      </xdr:nvSpPr>
      <xdr:spPr bwMode="auto">
        <a:xfrm>
          <a:off x="457200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799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200024</xdr:rowOff>
    </xdr:to>
    <xdr:sp macro="" textlink="">
      <xdr:nvSpPr>
        <xdr:cNvPr id="800" name="Text Box 79"/>
        <xdr:cNvSpPr txBox="1">
          <a:spLocks noChangeArrowheads="1"/>
        </xdr:cNvSpPr>
      </xdr:nvSpPr>
      <xdr:spPr bwMode="auto">
        <a:xfrm>
          <a:off x="447675" y="10934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01" name="Text Box 14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02" name="Text Box 14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03" name="Text Box 14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04" name="Text Box 14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05" name="Text Box 14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06" name="Text Box 14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07" name="Text Box 14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08" name="Text Box 14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09" name="Text Box 15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10" name="Text Box 15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11" name="Text Box 15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12" name="Text Box 15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13" name="Text Box 15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14" name="Text Box 15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15" name="Text Box 15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16" name="Text Box 15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17" name="Text Box 15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18" name="Text Box 15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19" name="Text Box 16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20" name="Text Box 16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21" name="Text Box 16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22" name="Text Box 16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23" name="Text Box 16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24" name="Text Box 16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25" name="Text Box 16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26" name="Text Box 16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27" name="Text Box 16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28" name="Text Box 16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29" name="Text Box 17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830" name="Text Box 17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831" name="Text Box 17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832" name="Text Box 17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833" name="Text Box 17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36" name="Text Box 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37" name="Text Box 1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38" name="Text Box 1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39" name="Text Box 1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40" name="Text Box 1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41" name="Text Box 1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42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43" name="Text Box 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44" name="Text Box 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45" name="Text Box 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46" name="Text Box 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47" name="Text Box 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48" name="Text Box 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49" name="Text Box 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0</xdr:rowOff>
    </xdr:to>
    <xdr:sp macro="" textlink="">
      <xdr:nvSpPr>
        <xdr:cNvPr id="850" name="Text Box 79"/>
        <xdr:cNvSpPr txBox="1">
          <a:spLocks noChangeArrowheads="1"/>
        </xdr:cNvSpPr>
      </xdr:nvSpPr>
      <xdr:spPr bwMode="auto">
        <a:xfrm>
          <a:off x="447675" y="10934700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851" name="Text Box 137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852" name="Text Box 138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853" name="Text Box 139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854" name="Text Box 140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855" name="Text Box 141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56" name="Text Box 14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57" name="Text Box 14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58" name="Text Box 14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59" name="Text Box 14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66" name="Text Box 15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67" name="Text Box 15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68" name="Text Box 15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69" name="Text Box 15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70" name="Text Box 15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71" name="Text Box 15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72" name="Text Box 15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73" name="Text Box 15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74" name="Text Box 16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75" name="Text Box 16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76" name="Text Box 16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77" name="Text Box 16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78" name="Text Box 16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79" name="Text Box 16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80" name="Text Box 16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81" name="Text Box 16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82" name="Text Box 16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83" name="Text Box 16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886" name="Text Box 17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887" name="Text Box 17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888" name="Text Box 17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85724</xdr:rowOff>
    </xdr:to>
    <xdr:sp macro="" textlink="">
      <xdr:nvSpPr>
        <xdr:cNvPr id="889" name="Text Box 688"/>
        <xdr:cNvSpPr txBox="1">
          <a:spLocks noChangeArrowheads="1"/>
        </xdr:cNvSpPr>
      </xdr:nvSpPr>
      <xdr:spPr bwMode="auto">
        <a:xfrm>
          <a:off x="457200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891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200024</xdr:rowOff>
    </xdr:to>
    <xdr:sp macro="" textlink="">
      <xdr:nvSpPr>
        <xdr:cNvPr id="892" name="Text Box 79"/>
        <xdr:cNvSpPr txBox="1">
          <a:spLocks noChangeArrowheads="1"/>
        </xdr:cNvSpPr>
      </xdr:nvSpPr>
      <xdr:spPr bwMode="auto">
        <a:xfrm>
          <a:off x="447675" y="10934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93" name="Text Box 14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94" name="Text Box 14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95" name="Text Box 14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96" name="Text Box 14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97" name="Text Box 14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98" name="Text Box 14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899" name="Text Box 14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00" name="Text Box 14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01" name="Text Box 15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02" name="Text Box 15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03" name="Text Box 15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04" name="Text Box 15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05" name="Text Box 15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06" name="Text Box 15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07" name="Text Box 15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08" name="Text Box 15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09" name="Text Box 15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10" name="Text Box 15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11" name="Text Box 16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12" name="Text Box 16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13" name="Text Box 16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14" name="Text Box 16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15" name="Text Box 16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16" name="Text Box 16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17" name="Text Box 16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18" name="Text Box 16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19" name="Text Box 16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20" name="Text Box 16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21" name="Text Box 17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922" name="Text Box 17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923" name="Text Box 17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924" name="Text Box 17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925" name="Text Box 17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30" name="Text Box 1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31" name="Text Box 1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32" name="Text Box 1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33" name="Text Box 1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34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35" name="Text Box 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36" name="Text Box 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37" name="Text Box 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38" name="Text Box 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39" name="Text Box 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40" name="Text Box 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41" name="Text Box 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0</xdr:rowOff>
    </xdr:to>
    <xdr:sp macro="" textlink="">
      <xdr:nvSpPr>
        <xdr:cNvPr id="942" name="Text Box 79"/>
        <xdr:cNvSpPr txBox="1">
          <a:spLocks noChangeArrowheads="1"/>
        </xdr:cNvSpPr>
      </xdr:nvSpPr>
      <xdr:spPr bwMode="auto">
        <a:xfrm>
          <a:off x="447675" y="10934700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943" name="Text Box 137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944" name="Text Box 138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945" name="Text Box 139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946" name="Text Box 140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95249</xdr:rowOff>
    </xdr:to>
    <xdr:sp macro="" textlink="">
      <xdr:nvSpPr>
        <xdr:cNvPr id="947" name="Text Box 141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48" name="Text Box 14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49" name="Text Box 14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50" name="Text Box 14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51" name="Text Box 14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52" name="Text Box 14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53" name="Text Box 14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54" name="Text Box 14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55" name="Text Box 14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56" name="Text Box 15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57" name="Text Box 15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58" name="Text Box 15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59" name="Text Box 15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60" name="Text Box 15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61" name="Text Box 15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62" name="Text Box 15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63" name="Text Box 15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64" name="Text Box 15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65" name="Text Box 15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66" name="Text Box 16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67" name="Text Box 16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68" name="Text Box 16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69" name="Text Box 16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70" name="Text Box 16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71" name="Text Box 16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72" name="Text Box 16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73" name="Text Box 16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74" name="Text Box 16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75" name="Text Box 16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978" name="Text Box 17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979" name="Text Box 17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980" name="Text Box 17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85724</xdr:rowOff>
    </xdr:to>
    <xdr:sp macro="" textlink="">
      <xdr:nvSpPr>
        <xdr:cNvPr id="981" name="Text Box 688"/>
        <xdr:cNvSpPr txBox="1">
          <a:spLocks noChangeArrowheads="1"/>
        </xdr:cNvSpPr>
      </xdr:nvSpPr>
      <xdr:spPr bwMode="auto">
        <a:xfrm>
          <a:off x="457200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82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983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200024</xdr:rowOff>
    </xdr:to>
    <xdr:sp macro="" textlink="">
      <xdr:nvSpPr>
        <xdr:cNvPr id="984" name="Text Box 79"/>
        <xdr:cNvSpPr txBox="1">
          <a:spLocks noChangeArrowheads="1"/>
        </xdr:cNvSpPr>
      </xdr:nvSpPr>
      <xdr:spPr bwMode="auto">
        <a:xfrm>
          <a:off x="447675" y="10934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85" name="Text Box 14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86" name="Text Box 14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87" name="Text Box 14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88" name="Text Box 14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95" name="Text Box 15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96" name="Text Box 15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97" name="Text Box 15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98" name="Text Box 15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999" name="Text Box 15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00" name="Text Box 15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01" name="Text Box 15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02" name="Text Box 15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03" name="Text Box 16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04" name="Text Box 16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05" name="Text Box 16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06" name="Text Box 16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07" name="Text Box 16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08" name="Text Box 16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09" name="Text Box 16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10" name="Text Box 16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11" name="Text Box 16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12" name="Text Box 16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133349</xdr:rowOff>
    </xdr:to>
    <xdr:sp macro="" textlink="">
      <xdr:nvSpPr>
        <xdr:cNvPr id="1013" name="Text Box 17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1014" name="Text Box 17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1015" name="Text Box 17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1016" name="Text Box 17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123824</xdr:rowOff>
    </xdr:to>
    <xdr:sp macro="" textlink="">
      <xdr:nvSpPr>
        <xdr:cNvPr id="1017" name="Text Box 17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20" name="Text Box 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21" name="Text Box 1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22" name="Text Box 1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23" name="Text Box 1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24" name="Text Box 1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25" name="Text Box 1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28" name="Text Box 47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29" name="Text Box 48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30" name="Text Box 4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31" name="Text Box 5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32" name="Text Box 5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33" name="Text Box 5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142874</xdr:rowOff>
    </xdr:to>
    <xdr:sp macro="" textlink="">
      <xdr:nvSpPr>
        <xdr:cNvPr id="1034" name="Text Box 79"/>
        <xdr:cNvSpPr txBox="1">
          <a:spLocks noChangeArrowheads="1"/>
        </xdr:cNvSpPr>
      </xdr:nvSpPr>
      <xdr:spPr bwMode="auto">
        <a:xfrm>
          <a:off x="447675" y="109347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1035" name="Text Box 137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1036" name="Text Box 138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1037" name="Text Box 13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1038" name="Text Box 14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19049</xdr:rowOff>
    </xdr:to>
    <xdr:sp macro="" textlink="">
      <xdr:nvSpPr>
        <xdr:cNvPr id="1039" name="Text Box 14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40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41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42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43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44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45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46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47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48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49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50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51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52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53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54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55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56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57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58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59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60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61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62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63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64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65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66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67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85724</xdr:rowOff>
    </xdr:to>
    <xdr:sp macro="" textlink="">
      <xdr:nvSpPr>
        <xdr:cNvPr id="1068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1069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1070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1071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76199</xdr:rowOff>
    </xdr:to>
    <xdr:sp macro="" textlink="">
      <xdr:nvSpPr>
        <xdr:cNvPr id="1072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9524</xdr:rowOff>
    </xdr:to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123824</xdr:rowOff>
    </xdr:to>
    <xdr:sp macro="" textlink="">
      <xdr:nvSpPr>
        <xdr:cNvPr id="1075" name="Text Box 79"/>
        <xdr:cNvSpPr txBox="1">
          <a:spLocks noChangeArrowheads="1"/>
        </xdr:cNvSpPr>
      </xdr:nvSpPr>
      <xdr:spPr bwMode="auto">
        <a:xfrm>
          <a:off x="447675" y="109347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76" name="Text Box 14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77" name="Text Box 14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78" name="Text Box 14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79" name="Text Box 14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80" name="Text Box 14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81" name="Text Box 14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82" name="Text Box 14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83" name="Text Box 14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84" name="Text Box 15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85" name="Text Box 15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86" name="Text Box 15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87" name="Text Box 15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88" name="Text Box 15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89" name="Text Box 15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90" name="Text Box 15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91" name="Text Box 15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92" name="Text Box 15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93" name="Text Box 15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94" name="Text Box 16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95" name="Text Box 16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96" name="Text Box 16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97" name="Text Box 16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98" name="Text Box 16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099" name="Text Box 16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100" name="Text Box 16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101" name="Text Box 16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102" name="Text Box 16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103" name="Text Box 16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57149</xdr:rowOff>
    </xdr:to>
    <xdr:sp macro="" textlink="">
      <xdr:nvSpPr>
        <xdr:cNvPr id="1104" name="Text Box 17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105" name="Text Box 17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106" name="Text Box 17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107" name="Text Box 17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108" name="Text Box 17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10" name="Text Box 5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11" name="Text Box 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12" name="Text Box 1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13" name="Text Box 1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14" name="Text Box 1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15" name="Text Box 1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16" name="Text Box 14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17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18" name="Text Box 4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19" name="Text Box 47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20" name="Text Box 48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21" name="Text Box 4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22" name="Text Box 5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23" name="Text Box 5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24" name="Text Box 5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66675</xdr:rowOff>
    </xdr:to>
    <xdr:sp macro="" textlink="">
      <xdr:nvSpPr>
        <xdr:cNvPr id="1125" name="Text Box 79"/>
        <xdr:cNvSpPr txBox="1">
          <a:spLocks noChangeArrowheads="1"/>
        </xdr:cNvSpPr>
      </xdr:nvSpPr>
      <xdr:spPr bwMode="auto">
        <a:xfrm>
          <a:off x="447675" y="10658475"/>
          <a:ext cx="762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1126" name="Text Box 137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1127" name="Text Box 138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1128" name="Text Box 139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1129" name="Text Box 140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1130" name="Text Box 141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31" name="Text Box 14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32" name="Text Box 14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33" name="Text Box 14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34" name="Text Box 14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35" name="Text Box 14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36" name="Text Box 14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37" name="Text Box 14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38" name="Text Box 14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39" name="Text Box 15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40" name="Text Box 15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41" name="Text Box 15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42" name="Text Box 15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43" name="Text Box 15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44" name="Text Box 15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45" name="Text Box 15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46" name="Text Box 15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47" name="Text Box 15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48" name="Text Box 15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49" name="Text Box 16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50" name="Text Box 16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51" name="Text Box 16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52" name="Text Box 16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53" name="Text Box 16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54" name="Text Box 16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55" name="Text Box 16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56" name="Text Box 16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57" name="Text Box 16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58" name="Text Box 16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159" name="Text Box 17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1160" name="Text Box 171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1161" name="Text Box 172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1162" name="Text Box 173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1163" name="Text Box 174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37</xdr:row>
      <xdr:rowOff>152400</xdr:rowOff>
    </xdr:to>
    <xdr:sp macro="" textlink="">
      <xdr:nvSpPr>
        <xdr:cNvPr id="1164" name="Text Box 688"/>
        <xdr:cNvSpPr txBox="1">
          <a:spLocks noChangeArrowheads="1"/>
        </xdr:cNvSpPr>
      </xdr:nvSpPr>
      <xdr:spPr bwMode="auto">
        <a:xfrm>
          <a:off x="457200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65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166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47625</xdr:rowOff>
    </xdr:to>
    <xdr:sp macro="" textlink="">
      <xdr:nvSpPr>
        <xdr:cNvPr id="1167" name="Text Box 79"/>
        <xdr:cNvSpPr txBox="1">
          <a:spLocks noChangeArrowheads="1"/>
        </xdr:cNvSpPr>
      </xdr:nvSpPr>
      <xdr:spPr bwMode="auto">
        <a:xfrm>
          <a:off x="447675" y="10658475"/>
          <a:ext cx="762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68" name="Text Box 142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69" name="Text Box 143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70" name="Text Box 144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71" name="Text Box 145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72" name="Text Box 146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73" name="Text Box 147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74" name="Text Box 148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75" name="Text Box 149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76" name="Text Box 150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77" name="Text Box 151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78" name="Text Box 152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79" name="Text Box 153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80" name="Text Box 154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81" name="Text Box 155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82" name="Text Box 156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83" name="Text Box 157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84" name="Text Box 158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85" name="Text Box 159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86" name="Text Box 160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87" name="Text Box 161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88" name="Text Box 162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89" name="Text Box 163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90" name="Text Box 164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91" name="Text Box 165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92" name="Text Box 166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93" name="Text Box 167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94" name="Text Box 168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95" name="Text Box 169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200025</xdr:rowOff>
    </xdr:to>
    <xdr:sp macro="" textlink="">
      <xdr:nvSpPr>
        <xdr:cNvPr id="1196" name="Text Box 170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190500</xdr:rowOff>
    </xdr:to>
    <xdr:sp macro="" textlink="">
      <xdr:nvSpPr>
        <xdr:cNvPr id="1197" name="Text Box 171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190500</xdr:rowOff>
    </xdr:to>
    <xdr:sp macro="" textlink="">
      <xdr:nvSpPr>
        <xdr:cNvPr id="1198" name="Text Box 172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190500</xdr:rowOff>
    </xdr:to>
    <xdr:sp macro="" textlink="">
      <xdr:nvSpPr>
        <xdr:cNvPr id="1199" name="Text Box 173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190500</xdr:rowOff>
    </xdr:to>
    <xdr:sp macro="" textlink="">
      <xdr:nvSpPr>
        <xdr:cNvPr id="1200" name="Text Box 174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02" name="Text Box 5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03" name="Text Box 9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04" name="Text Box 10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05" name="Text Box 1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06" name="Text Box 12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07" name="Text Box 1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08" name="Text Box 14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09" name="Text Box 4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10" name="Text Box 4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11" name="Text Box 47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12" name="Text Box 48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13" name="Text Box 49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14" name="Text Box 50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15" name="Text Box 5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16" name="Text Box 52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152399</xdr:rowOff>
    </xdr:to>
    <xdr:sp macro="" textlink="">
      <xdr:nvSpPr>
        <xdr:cNvPr id="1217" name="Text Box 79"/>
        <xdr:cNvSpPr txBox="1">
          <a:spLocks noChangeArrowheads="1"/>
        </xdr:cNvSpPr>
      </xdr:nvSpPr>
      <xdr:spPr bwMode="auto">
        <a:xfrm>
          <a:off x="447675" y="10934700"/>
          <a:ext cx="762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28574</xdr:rowOff>
    </xdr:to>
    <xdr:sp macro="" textlink="">
      <xdr:nvSpPr>
        <xdr:cNvPr id="1218" name="Text Box 137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28574</xdr:rowOff>
    </xdr:to>
    <xdr:sp macro="" textlink="">
      <xdr:nvSpPr>
        <xdr:cNvPr id="1219" name="Text Box 138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28574</xdr:rowOff>
    </xdr:to>
    <xdr:sp macro="" textlink="">
      <xdr:nvSpPr>
        <xdr:cNvPr id="1220" name="Text Box 139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28574</xdr:rowOff>
    </xdr:to>
    <xdr:sp macro="" textlink="">
      <xdr:nvSpPr>
        <xdr:cNvPr id="1221" name="Text Box 140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28574</xdr:rowOff>
    </xdr:to>
    <xdr:sp macro="" textlink="">
      <xdr:nvSpPr>
        <xdr:cNvPr id="1222" name="Text Box 141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23" name="Text Box 142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24" name="Text Box 143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25" name="Text Box 144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26" name="Text Box 145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33" name="Text Box 152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34" name="Text Box 153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35" name="Text Box 154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36" name="Text Box 155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37" name="Text Box 156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38" name="Text Box 157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39" name="Text Box 158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40" name="Text Box 159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41" name="Text Box 160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42" name="Text Box 161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43" name="Text Box 162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44" name="Text Box 163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46" name="Text Box 165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47" name="Text Box 166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48" name="Text Box 167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49" name="Text Box 168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50" name="Text Box 169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95249</xdr:rowOff>
    </xdr:to>
    <xdr:sp macro="" textlink="">
      <xdr:nvSpPr>
        <xdr:cNvPr id="1251" name="Text Box 170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85724</xdr:rowOff>
    </xdr:to>
    <xdr:sp macro="" textlink="">
      <xdr:nvSpPr>
        <xdr:cNvPr id="1252" name="Text Box 171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85724</xdr:rowOff>
    </xdr:to>
    <xdr:sp macro="" textlink="">
      <xdr:nvSpPr>
        <xdr:cNvPr id="1253" name="Text Box 172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85724</xdr:rowOff>
    </xdr:to>
    <xdr:sp macro="" textlink="">
      <xdr:nvSpPr>
        <xdr:cNvPr id="1254" name="Text Box 173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85724</xdr:rowOff>
    </xdr:to>
    <xdr:sp macro="" textlink="">
      <xdr:nvSpPr>
        <xdr:cNvPr id="1255" name="Text Box 174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40</xdr:row>
      <xdr:rowOff>19049</xdr:rowOff>
    </xdr:to>
    <xdr:sp macro="" textlink="">
      <xdr:nvSpPr>
        <xdr:cNvPr id="1256" name="Text Box 688"/>
        <xdr:cNvSpPr txBox="1">
          <a:spLocks noChangeArrowheads="1"/>
        </xdr:cNvSpPr>
      </xdr:nvSpPr>
      <xdr:spPr bwMode="auto">
        <a:xfrm>
          <a:off x="457200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19049</xdr:rowOff>
    </xdr:to>
    <xdr:sp macro="" textlink="">
      <xdr:nvSpPr>
        <xdr:cNvPr id="1258" name="Text Box 4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133349</xdr:rowOff>
    </xdr:to>
    <xdr:sp macro="" textlink="">
      <xdr:nvSpPr>
        <xdr:cNvPr id="1259" name="Text Box 79"/>
        <xdr:cNvSpPr txBox="1">
          <a:spLocks noChangeArrowheads="1"/>
        </xdr:cNvSpPr>
      </xdr:nvSpPr>
      <xdr:spPr bwMode="auto">
        <a:xfrm>
          <a:off x="447675" y="10934700"/>
          <a:ext cx="762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60" name="Text Box 142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61" name="Text Box 143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62" name="Text Box 144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63" name="Text Box 145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70" name="Text Box 152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71" name="Text Box 153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72" name="Text Box 154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73" name="Text Box 155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74" name="Text Box 156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75" name="Text Box 157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76" name="Text Box 158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77" name="Text Box 159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78" name="Text Box 160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79" name="Text Box 161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80" name="Text Box 162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81" name="Text Box 163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82" name="Text Box 164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83" name="Text Box 165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84" name="Text Box 166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85" name="Text Box 167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86" name="Text Box 168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87" name="Text Box 169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66674</xdr:rowOff>
    </xdr:to>
    <xdr:sp macro="" textlink="">
      <xdr:nvSpPr>
        <xdr:cNvPr id="1288" name="Text Box 170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57149</xdr:rowOff>
    </xdr:to>
    <xdr:sp macro="" textlink="">
      <xdr:nvSpPr>
        <xdr:cNvPr id="1289" name="Text Box 171"/>
        <xdr:cNvSpPr txBox="1">
          <a:spLocks noChangeArrowheads="1"/>
        </xdr:cNvSpPr>
      </xdr:nvSpPr>
      <xdr:spPr bwMode="auto">
        <a:xfrm>
          <a:off x="219075" y="10934700"/>
          <a:ext cx="400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57149</xdr:rowOff>
    </xdr:to>
    <xdr:sp macro="" textlink="">
      <xdr:nvSpPr>
        <xdr:cNvPr id="1290" name="Text Box 172"/>
        <xdr:cNvSpPr txBox="1">
          <a:spLocks noChangeArrowheads="1"/>
        </xdr:cNvSpPr>
      </xdr:nvSpPr>
      <xdr:spPr bwMode="auto">
        <a:xfrm>
          <a:off x="219075" y="10934700"/>
          <a:ext cx="400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57149</xdr:rowOff>
    </xdr:to>
    <xdr:sp macro="" textlink="">
      <xdr:nvSpPr>
        <xdr:cNvPr id="1291" name="Text Box 173"/>
        <xdr:cNvSpPr txBox="1">
          <a:spLocks noChangeArrowheads="1"/>
        </xdr:cNvSpPr>
      </xdr:nvSpPr>
      <xdr:spPr bwMode="auto">
        <a:xfrm>
          <a:off x="219075" y="10934700"/>
          <a:ext cx="400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294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295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296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297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298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299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300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301" name="Text Box 15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302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03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304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305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306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307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308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309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310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311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312" name="Text Box 5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313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28574</xdr:rowOff>
    </xdr:to>
    <xdr:sp macro="" textlink="">
      <xdr:nvSpPr>
        <xdr:cNvPr id="1314" name="Text Box 78"/>
        <xdr:cNvSpPr txBox="1">
          <a:spLocks noChangeArrowheads="1"/>
        </xdr:cNvSpPr>
      </xdr:nvSpPr>
      <xdr:spPr bwMode="auto">
        <a:xfrm>
          <a:off x="447675" y="10934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142874</xdr:rowOff>
    </xdr:to>
    <xdr:sp macro="" textlink="">
      <xdr:nvSpPr>
        <xdr:cNvPr id="1315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316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317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318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319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320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21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22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23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24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25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26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27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28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29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30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31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32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33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34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35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36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37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38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39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40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41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42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43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44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45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46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47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48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349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350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351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352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353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28574</xdr:rowOff>
    </xdr:to>
    <xdr:sp macro="" textlink="">
      <xdr:nvSpPr>
        <xdr:cNvPr id="1354" name="Text Box 175"/>
        <xdr:cNvSpPr txBox="1">
          <a:spLocks noChangeArrowheads="1"/>
        </xdr:cNvSpPr>
      </xdr:nvSpPr>
      <xdr:spPr bwMode="auto">
        <a:xfrm>
          <a:off x="1905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28574</xdr:rowOff>
    </xdr:to>
    <xdr:sp macro="" textlink="">
      <xdr:nvSpPr>
        <xdr:cNvPr id="1355" name="Text Box 176"/>
        <xdr:cNvSpPr txBox="1">
          <a:spLocks noChangeArrowheads="1"/>
        </xdr:cNvSpPr>
      </xdr:nvSpPr>
      <xdr:spPr bwMode="auto">
        <a:xfrm>
          <a:off x="2286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56" name="Text Box 17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57" name="Text Box 17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58" name="Text Box 179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59" name="Text Box 180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360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1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2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3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364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5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6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9524</xdr:rowOff>
    </xdr:to>
    <xdr:sp macro="" textlink="">
      <xdr:nvSpPr>
        <xdr:cNvPr id="1367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69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370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371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72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73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374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375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76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77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378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379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80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81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82" name="Text Box 2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86" name="Text Box 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387" name="Text Box 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388" name="Text Box 1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389" name="Text Box 1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390" name="Text Box 1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391" name="Text Box 1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392" name="Text Box 1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93" name="Text Box 1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94" name="Text Box 40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395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96" name="Text Box 42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397" name="Text Box 4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398" name="Text Box 4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399" name="Text Box 47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400" name="Text Box 48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401" name="Text Box 4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402" name="Text Box 5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403" name="Text Box 5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404" name="Text Box 5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405" name="Text Box 5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38099</xdr:rowOff>
    </xdr:to>
    <xdr:sp macro="" textlink="">
      <xdr:nvSpPr>
        <xdr:cNvPr id="1406" name="Text Box 78"/>
        <xdr:cNvSpPr txBox="1">
          <a:spLocks noChangeArrowheads="1"/>
        </xdr:cNvSpPr>
      </xdr:nvSpPr>
      <xdr:spPr bwMode="auto">
        <a:xfrm>
          <a:off x="447675" y="109347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123824</xdr:rowOff>
    </xdr:to>
    <xdr:sp macro="" textlink="">
      <xdr:nvSpPr>
        <xdr:cNvPr id="1407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408" name="Text Box 137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409" name="Text Box 138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410" name="Text Box 13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411" name="Text Box 14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47624</xdr:rowOff>
    </xdr:to>
    <xdr:sp macro="" textlink="">
      <xdr:nvSpPr>
        <xdr:cNvPr id="1412" name="Text Box 14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13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14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15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16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23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24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25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26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27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28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29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30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31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32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33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34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35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36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37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38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39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40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441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442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443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444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445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446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7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8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9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450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51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52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38099</xdr:rowOff>
    </xdr:to>
    <xdr:sp macro="" textlink="">
      <xdr:nvSpPr>
        <xdr:cNvPr id="1453" name="Text Box 688"/>
        <xdr:cNvSpPr txBox="1">
          <a:spLocks noChangeArrowheads="1"/>
        </xdr:cNvSpPr>
      </xdr:nvSpPr>
      <xdr:spPr bwMode="auto">
        <a:xfrm>
          <a:off x="457200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454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455" name="Text Box 54">
          <a:extLst>
            <a:ext uri="{FF2B5EF4-FFF2-40B4-BE49-F238E27FC236}">
              <a16:creationId xmlns:a16="http://schemas.microsoft.com/office/drawing/2014/main" id="{C8E78B5F-7388-400D-BD15-39DEEDEA64DA}"/>
            </a:ext>
          </a:extLst>
        </xdr:cNvPr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28574</xdr:rowOff>
    </xdr:to>
    <xdr:sp macro="" textlink="">
      <xdr:nvSpPr>
        <xdr:cNvPr id="1456" name="Text Box 175"/>
        <xdr:cNvSpPr txBox="1">
          <a:spLocks noChangeArrowheads="1"/>
        </xdr:cNvSpPr>
      </xdr:nvSpPr>
      <xdr:spPr bwMode="auto">
        <a:xfrm>
          <a:off x="1905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28574</xdr:rowOff>
    </xdr:to>
    <xdr:sp macro="" textlink="">
      <xdr:nvSpPr>
        <xdr:cNvPr id="1457" name="Text Box 176"/>
        <xdr:cNvSpPr txBox="1">
          <a:spLocks noChangeArrowheads="1"/>
        </xdr:cNvSpPr>
      </xdr:nvSpPr>
      <xdr:spPr bwMode="auto">
        <a:xfrm>
          <a:off x="2286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458" name="Text Box 17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459" name="Text Box 17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460" name="Text Box 179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461" name="Text Box 180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463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464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465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466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467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468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469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470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471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472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38099</xdr:rowOff>
    </xdr:to>
    <xdr:sp macro="" textlink="">
      <xdr:nvSpPr>
        <xdr:cNvPr id="1473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474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28574</xdr:rowOff>
    </xdr:to>
    <xdr:sp macro="" textlink="">
      <xdr:nvSpPr>
        <xdr:cNvPr id="1475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76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78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79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80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81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82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83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84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85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86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87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88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89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90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491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142874</xdr:rowOff>
    </xdr:to>
    <xdr:sp macro="" textlink="">
      <xdr:nvSpPr>
        <xdr:cNvPr id="1492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493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494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495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496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497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498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499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00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01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08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09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10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11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12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13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14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15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16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17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18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19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20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21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22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23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24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25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26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527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528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529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530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9524</xdr:rowOff>
    </xdr:to>
    <xdr:sp macro="" textlink="">
      <xdr:nvSpPr>
        <xdr:cNvPr id="1531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33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123824</xdr:rowOff>
    </xdr:to>
    <xdr:sp macro="" textlink="">
      <xdr:nvSpPr>
        <xdr:cNvPr id="1534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35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36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37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38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39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40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41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42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43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44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45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46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47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48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49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50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51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52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53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54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55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56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57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58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59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60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61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62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563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564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565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566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567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68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72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73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74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75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76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77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78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79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80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81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82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583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142874</xdr:rowOff>
    </xdr:to>
    <xdr:sp macro="" textlink="">
      <xdr:nvSpPr>
        <xdr:cNvPr id="1584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585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586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587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588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589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90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91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92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93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94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95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96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97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98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599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00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01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02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03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04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05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06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07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08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09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10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11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12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13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14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15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16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17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18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619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620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621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622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9524</xdr:rowOff>
    </xdr:to>
    <xdr:sp macro="" textlink="">
      <xdr:nvSpPr>
        <xdr:cNvPr id="1623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24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25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123824</xdr:rowOff>
    </xdr:to>
    <xdr:sp macro="" textlink="">
      <xdr:nvSpPr>
        <xdr:cNvPr id="1626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27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28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29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30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31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32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33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34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35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36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37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38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39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40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41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42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43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44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45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46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47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48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49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50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51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52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53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54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655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656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657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658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659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62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63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64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65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66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67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68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69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70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71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72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73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74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675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142874</xdr:rowOff>
    </xdr:to>
    <xdr:sp macro="" textlink="">
      <xdr:nvSpPr>
        <xdr:cNvPr id="1676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677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678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679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680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681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82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83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84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85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92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93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94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95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96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97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98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699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00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01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02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03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04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05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06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07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08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09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10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711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712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713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714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9524</xdr:rowOff>
    </xdr:to>
    <xdr:sp macro="" textlink="">
      <xdr:nvSpPr>
        <xdr:cNvPr id="1715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16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17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123824</xdr:rowOff>
    </xdr:to>
    <xdr:sp macro="" textlink="">
      <xdr:nvSpPr>
        <xdr:cNvPr id="1718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19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20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21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22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23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24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25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26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27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28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29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30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31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32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33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34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35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36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37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38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39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40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41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42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43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44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45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46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747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748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749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750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751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52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54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55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56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57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58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59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60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61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62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63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64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65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66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767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142874</xdr:rowOff>
    </xdr:to>
    <xdr:sp macro="" textlink="">
      <xdr:nvSpPr>
        <xdr:cNvPr id="1768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769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770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771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772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773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74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75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76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77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78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79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80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81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82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83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84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85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86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87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88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89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90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91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92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93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94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95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96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97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98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799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00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01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02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803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804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805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806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07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08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123824</xdr:rowOff>
    </xdr:to>
    <xdr:sp macro="" textlink="">
      <xdr:nvSpPr>
        <xdr:cNvPr id="1809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10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11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12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13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14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15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16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17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18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19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20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21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22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23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24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25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26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27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28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29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30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31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32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33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34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35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36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37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838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839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840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841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842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45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46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47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48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49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50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51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52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53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54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55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56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57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58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142874</xdr:rowOff>
    </xdr:to>
    <xdr:sp macro="" textlink="">
      <xdr:nvSpPr>
        <xdr:cNvPr id="1859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860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861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862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863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19049</xdr:rowOff>
    </xdr:to>
    <xdr:sp macro="" textlink="">
      <xdr:nvSpPr>
        <xdr:cNvPr id="1864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65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66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67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68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69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70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71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72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73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74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75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76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77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78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79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80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81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82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83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84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85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86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87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88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89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90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91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92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85724</xdr:rowOff>
    </xdr:to>
    <xdr:sp macro="" textlink="">
      <xdr:nvSpPr>
        <xdr:cNvPr id="1893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894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895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896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76199</xdr:rowOff>
    </xdr:to>
    <xdr:sp macro="" textlink="">
      <xdr:nvSpPr>
        <xdr:cNvPr id="1897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9524</xdr:rowOff>
    </xdr:to>
    <xdr:sp macro="" textlink="">
      <xdr:nvSpPr>
        <xdr:cNvPr id="1899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123824</xdr:rowOff>
    </xdr:to>
    <xdr:sp macro="" textlink="">
      <xdr:nvSpPr>
        <xdr:cNvPr id="1900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01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02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03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04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05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06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07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08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09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10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11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12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13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14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15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16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17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18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19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20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21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22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23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24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25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26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27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28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57149</xdr:rowOff>
    </xdr:to>
    <xdr:sp macro="" textlink="">
      <xdr:nvSpPr>
        <xdr:cNvPr id="1929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930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931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932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47624</xdr:rowOff>
    </xdr:to>
    <xdr:sp macro="" textlink="">
      <xdr:nvSpPr>
        <xdr:cNvPr id="1933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34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35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36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37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38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39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40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41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42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43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44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45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46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47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48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49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57150</xdr:rowOff>
    </xdr:to>
    <xdr:sp macro="" textlink="">
      <xdr:nvSpPr>
        <xdr:cNvPr id="1950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1951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1952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1953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1954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1955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56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57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58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59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60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61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62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63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64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65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66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67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68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69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70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71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72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73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74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75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76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77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78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79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80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81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82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83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1984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1985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1986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1987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1988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89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1990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38100</xdr:rowOff>
    </xdr:to>
    <xdr:sp macro="" textlink="">
      <xdr:nvSpPr>
        <xdr:cNvPr id="1991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1992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1993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1994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1995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02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03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04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05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06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07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08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09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10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11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12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13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14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15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16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17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18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19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20" name="Text Box 17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021" name="Text Box 171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022" name="Text Box 172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023" name="Text Box 173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024" name="Text Box 174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27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28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29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30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31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32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33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34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35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36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37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38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39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40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57150</xdr:rowOff>
    </xdr:to>
    <xdr:sp macro="" textlink="">
      <xdr:nvSpPr>
        <xdr:cNvPr id="2041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042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043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044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045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046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47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48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49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50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51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52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53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54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55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56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57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58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59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60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61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62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63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64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65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66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67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68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69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70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71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72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73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74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075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076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077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078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079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80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081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38100</xdr:rowOff>
    </xdr:to>
    <xdr:sp macro="" textlink="">
      <xdr:nvSpPr>
        <xdr:cNvPr id="2082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83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84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85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86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87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88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89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90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91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92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93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94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95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96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97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98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099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00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01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02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03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04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05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06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07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08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09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10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11" name="Text Box 17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112" name="Text Box 171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113" name="Text Box 172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114" name="Text Box 173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115" name="Text Box 174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17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18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19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20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21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22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23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24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25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26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27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28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29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30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31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57150</xdr:rowOff>
    </xdr:to>
    <xdr:sp macro="" textlink="">
      <xdr:nvSpPr>
        <xdr:cNvPr id="2132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133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134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135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136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137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38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39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40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41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48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49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50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51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52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53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54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55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56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57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58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59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60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61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62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63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64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65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166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167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168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169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170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71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172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38100</xdr:rowOff>
    </xdr:to>
    <xdr:sp macro="" textlink="">
      <xdr:nvSpPr>
        <xdr:cNvPr id="2173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74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75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76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77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84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85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86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87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88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89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90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91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92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93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94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95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96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97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98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199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00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01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02" name="Text Box 17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203" name="Text Box 171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204" name="Text Box 172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205" name="Text Box 173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180976</xdr:rowOff>
    </xdr:to>
    <xdr:sp macro="" textlink="">
      <xdr:nvSpPr>
        <xdr:cNvPr id="2206" name="Text Box 174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07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09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10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11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12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13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14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15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16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17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18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19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20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21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22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57150</xdr:rowOff>
    </xdr:to>
    <xdr:sp macro="" textlink="">
      <xdr:nvSpPr>
        <xdr:cNvPr id="2223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224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225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226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227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152401</xdr:rowOff>
    </xdr:to>
    <xdr:sp macro="" textlink="">
      <xdr:nvSpPr>
        <xdr:cNvPr id="2228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29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30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31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32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33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34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35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36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37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38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39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40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41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42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43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44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45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46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47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48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49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50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51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52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53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54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55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56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257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258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259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260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209551</xdr:rowOff>
    </xdr:to>
    <xdr:sp macro="" textlink="">
      <xdr:nvSpPr>
        <xdr:cNvPr id="2261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62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142876</xdr:rowOff>
    </xdr:to>
    <xdr:sp macro="" textlink="">
      <xdr:nvSpPr>
        <xdr:cNvPr id="2263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38100</xdr:rowOff>
    </xdr:to>
    <xdr:sp macro="" textlink="">
      <xdr:nvSpPr>
        <xdr:cNvPr id="2264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65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66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67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68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69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70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71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72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73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74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75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76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77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78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79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80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81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82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83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84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85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86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87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88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89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90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91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190501</xdr:rowOff>
    </xdr:to>
    <xdr:sp macro="" textlink="">
      <xdr:nvSpPr>
        <xdr:cNvPr id="2292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285750</xdr:colOff>
      <xdr:row>35</xdr:row>
      <xdr:rowOff>85725</xdr:rowOff>
    </xdr:from>
    <xdr:to>
      <xdr:col>1</xdr:col>
      <xdr:colOff>238125</xdr:colOff>
      <xdr:row>37</xdr:row>
      <xdr:rowOff>57150</xdr:rowOff>
    </xdr:to>
    <xdr:sp macro="" textlink="">
      <xdr:nvSpPr>
        <xdr:cNvPr id="2293" name="Text Box 170"/>
        <xdr:cNvSpPr txBox="1">
          <a:spLocks noChangeArrowheads="1"/>
        </xdr:cNvSpPr>
      </xdr:nvSpPr>
      <xdr:spPr bwMode="auto">
        <a:xfrm>
          <a:off x="285750" y="10744200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294" name="Text Box 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295" name="Text Box 5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296" name="Text Box 9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297" name="Text Box 10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298" name="Text Box 1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299" name="Text Box 1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00" name="Text Box 1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01" name="Text Box 14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02" name="Text Box 4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03" name="Text Box 4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04" name="Text Box 47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05" name="Text Box 48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06" name="Text Box 49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07" name="Text Box 50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08" name="Text Box 5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09" name="Text Box 5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19049</xdr:rowOff>
    </xdr:to>
    <xdr:sp macro="" textlink="">
      <xdr:nvSpPr>
        <xdr:cNvPr id="2310" name="Text Box 79"/>
        <xdr:cNvSpPr txBox="1">
          <a:spLocks noChangeArrowheads="1"/>
        </xdr:cNvSpPr>
      </xdr:nvSpPr>
      <xdr:spPr bwMode="auto">
        <a:xfrm>
          <a:off x="447675" y="10934700"/>
          <a:ext cx="762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114299</xdr:rowOff>
    </xdr:to>
    <xdr:sp macro="" textlink="">
      <xdr:nvSpPr>
        <xdr:cNvPr id="2311" name="Text Box 13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114299</xdr:rowOff>
    </xdr:to>
    <xdr:sp macro="" textlink="">
      <xdr:nvSpPr>
        <xdr:cNvPr id="2312" name="Text Box 13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114299</xdr:rowOff>
    </xdr:to>
    <xdr:sp macro="" textlink="">
      <xdr:nvSpPr>
        <xdr:cNvPr id="2313" name="Text Box 13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114299</xdr:rowOff>
    </xdr:to>
    <xdr:sp macro="" textlink="">
      <xdr:nvSpPr>
        <xdr:cNvPr id="2314" name="Text Box 14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114299</xdr:rowOff>
    </xdr:to>
    <xdr:sp macro="" textlink="">
      <xdr:nvSpPr>
        <xdr:cNvPr id="2315" name="Text Box 14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16" name="Text Box 14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17" name="Text Box 14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18" name="Text Box 14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19" name="Text Box 14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20" name="Text Box 14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21" name="Text Box 14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22" name="Text Box 14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23" name="Text Box 14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24" name="Text Box 15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25" name="Text Box 15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26" name="Text Box 15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27" name="Text Box 15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28" name="Text Box 15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29" name="Text Box 15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30" name="Text Box 15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31" name="Text Box 15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32" name="Text Box 15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33" name="Text Box 15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34" name="Text Box 16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35" name="Text Box 16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36" name="Text Box 16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37" name="Text Box 16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38" name="Text Box 16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39" name="Text Box 16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40" name="Text Box 16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41" name="Text Box 16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42" name="Text Box 16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43" name="Text Box 16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44" name="Text Box 17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2345" name="Text Box 17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2346" name="Text Box 17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2347" name="Text Box 17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2348" name="Text Box 17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104774</xdr:rowOff>
    </xdr:to>
    <xdr:sp macro="" textlink="">
      <xdr:nvSpPr>
        <xdr:cNvPr id="2350" name="Text Box 4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210093</xdr:rowOff>
    </xdr:to>
    <xdr:sp macro="" textlink="">
      <xdr:nvSpPr>
        <xdr:cNvPr id="2351" name="Text Box 79"/>
        <xdr:cNvSpPr txBox="1">
          <a:spLocks noChangeArrowheads="1"/>
        </xdr:cNvSpPr>
      </xdr:nvSpPr>
      <xdr:spPr bwMode="auto">
        <a:xfrm>
          <a:off x="447675" y="109347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52" name="Text Box 14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53" name="Text Box 14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54" name="Text Box 14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55" name="Text Box 145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62" name="Text Box 15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63" name="Text Box 15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64" name="Text Box 15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65" name="Text Box 155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66" name="Text Box 156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67" name="Text Box 15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68" name="Text Box 15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69" name="Text Box 15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70" name="Text Box 16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71" name="Text Box 16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72" name="Text Box 16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73" name="Text Box 16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74" name="Text Box 16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75" name="Text Box 165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76" name="Text Box 166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77" name="Text Box 16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78" name="Text Box 16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79" name="Text Box 16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152399</xdr:rowOff>
    </xdr:to>
    <xdr:sp macro="" textlink="">
      <xdr:nvSpPr>
        <xdr:cNvPr id="2380" name="Text Box 17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142874</xdr:rowOff>
    </xdr:to>
    <xdr:sp macro="" textlink="">
      <xdr:nvSpPr>
        <xdr:cNvPr id="2381" name="Text Box 17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142874</xdr:rowOff>
    </xdr:to>
    <xdr:sp macro="" textlink="">
      <xdr:nvSpPr>
        <xdr:cNvPr id="2382" name="Text Box 17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142874</xdr:rowOff>
    </xdr:to>
    <xdr:sp macro="" textlink="">
      <xdr:nvSpPr>
        <xdr:cNvPr id="2383" name="Text Box 17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9525</xdr:colOff>
      <xdr:row>36</xdr:row>
      <xdr:rowOff>0</xdr:rowOff>
    </xdr:from>
    <xdr:to>
      <xdr:col>0</xdr:col>
      <xdr:colOff>409575</xdr:colOff>
      <xdr:row>38</xdr:row>
      <xdr:rowOff>142874</xdr:rowOff>
    </xdr:to>
    <xdr:sp macro="" textlink="">
      <xdr:nvSpPr>
        <xdr:cNvPr id="2384" name="Text Box 174"/>
        <xdr:cNvSpPr txBox="1">
          <a:spLocks noChangeArrowheads="1"/>
        </xdr:cNvSpPr>
      </xdr:nvSpPr>
      <xdr:spPr bwMode="auto">
        <a:xfrm>
          <a:off x="952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386" name="Text Box 39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1</xdr:row>
      <xdr:rowOff>0</xdr:rowOff>
    </xdr:from>
    <xdr:to>
      <xdr:col>15</xdr:col>
      <xdr:colOff>153699</xdr:colOff>
      <xdr:row>3</xdr:row>
      <xdr:rowOff>247556</xdr:rowOff>
    </xdr:to>
    <xdr:sp macro="" textlink="">
      <xdr:nvSpPr>
        <xdr:cNvPr id="2387" name="AutoShape 45"/>
        <xdr:cNvSpPr>
          <a:spLocks noChangeArrowheads="1"/>
        </xdr:cNvSpPr>
      </xdr:nvSpPr>
      <xdr:spPr bwMode="auto">
        <a:xfrm>
          <a:off x="10210800" y="209550"/>
          <a:ext cx="3897024" cy="78095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2</xdr:col>
      <xdr:colOff>297974</xdr:colOff>
      <xdr:row>3</xdr:row>
      <xdr:rowOff>251658</xdr:rowOff>
    </xdr:to>
    <xdr:sp macro="" textlink="">
      <xdr:nvSpPr>
        <xdr:cNvPr id="2388" name="AutoShape 45"/>
        <xdr:cNvSpPr>
          <a:spLocks noChangeArrowheads="1"/>
        </xdr:cNvSpPr>
      </xdr:nvSpPr>
      <xdr:spPr bwMode="auto">
        <a:xfrm>
          <a:off x="447675" y="209550"/>
          <a:ext cx="2945924" cy="785058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400050</xdr:colOff>
      <xdr:row>35</xdr:row>
      <xdr:rowOff>266700</xdr:rowOff>
    </xdr:from>
    <xdr:to>
      <xdr:col>3</xdr:col>
      <xdr:colOff>171450</xdr:colOff>
      <xdr:row>54</xdr:row>
      <xdr:rowOff>76200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95675" y="10925175"/>
          <a:ext cx="400050" cy="376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54</xdr:row>
      <xdr:rowOff>152400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54</xdr:row>
      <xdr:rowOff>152400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0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1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2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3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4" name="Text Box 15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5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54</xdr:row>
      <xdr:rowOff>152400</xdr:rowOff>
    </xdr:to>
    <xdr:sp macro="" textlink="">
      <xdr:nvSpPr>
        <xdr:cNvPr id="16" name="Text Box 17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17" name="Text Box 39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53</xdr:row>
      <xdr:rowOff>104775</xdr:rowOff>
    </xdr:to>
    <xdr:sp macro="" textlink="">
      <xdr:nvSpPr>
        <xdr:cNvPr id="18" name="Text Box 40"/>
        <xdr:cNvSpPr txBox="1">
          <a:spLocks noChangeArrowheads="1"/>
        </xdr:cNvSpPr>
      </xdr:nvSpPr>
      <xdr:spPr bwMode="auto">
        <a:xfrm>
          <a:off x="219075" y="10658475"/>
          <a:ext cx="400050" cy="376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54</xdr:row>
      <xdr:rowOff>152400</xdr:rowOff>
    </xdr:to>
    <xdr:sp macro="" textlink="">
      <xdr:nvSpPr>
        <xdr:cNvPr id="20" name="Text Box 42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1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104775</xdr:colOff>
      <xdr:row>35</xdr:row>
      <xdr:rowOff>228600</xdr:rowOff>
    </xdr:from>
    <xdr:to>
      <xdr:col>5</xdr:col>
      <xdr:colOff>504825</xdr:colOff>
      <xdr:row>55</xdr:row>
      <xdr:rowOff>123825</xdr:rowOff>
    </xdr:to>
    <xdr:sp macro="" textlink="">
      <xdr:nvSpPr>
        <xdr:cNvPr id="22" name="Text Box 46"/>
        <xdr:cNvSpPr txBox="1">
          <a:spLocks noChangeArrowheads="1"/>
        </xdr:cNvSpPr>
      </xdr:nvSpPr>
      <xdr:spPr bwMode="auto">
        <a:xfrm>
          <a:off x="5400675" y="108870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3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4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5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6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7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30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0</xdr:rowOff>
    </xdr:to>
    <xdr:sp macro="" textlink="">
      <xdr:nvSpPr>
        <xdr:cNvPr id="31" name="Text Box 78"/>
        <xdr:cNvSpPr txBox="1">
          <a:spLocks noChangeArrowheads="1"/>
        </xdr:cNvSpPr>
      </xdr:nvSpPr>
      <xdr:spPr bwMode="auto">
        <a:xfrm>
          <a:off x="447675" y="10658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171450</xdr:rowOff>
    </xdr:to>
    <xdr:sp macro="" textlink="">
      <xdr:nvSpPr>
        <xdr:cNvPr id="32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3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4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5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6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7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8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9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3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4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5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6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7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8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9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0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1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2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3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4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5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6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7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8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9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0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1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2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3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4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5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6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67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68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69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70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35</xdr:row>
      <xdr:rowOff>0</xdr:rowOff>
    </xdr:from>
    <xdr:to>
      <xdr:col>1</xdr:col>
      <xdr:colOff>142875</xdr:colOff>
      <xdr:row>36</xdr:row>
      <xdr:rowOff>0</xdr:rowOff>
    </xdr:to>
    <xdr:sp macro="" textlink="">
      <xdr:nvSpPr>
        <xdr:cNvPr id="71" name="Text Box 175"/>
        <xdr:cNvSpPr txBox="1">
          <a:spLocks noChangeArrowheads="1"/>
        </xdr:cNvSpPr>
      </xdr:nvSpPr>
      <xdr:spPr bwMode="auto">
        <a:xfrm>
          <a:off x="1905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35</xdr:row>
      <xdr:rowOff>0</xdr:rowOff>
    </xdr:from>
    <xdr:to>
      <xdr:col>1</xdr:col>
      <xdr:colOff>180975</xdr:colOff>
      <xdr:row>36</xdr:row>
      <xdr:rowOff>0</xdr:rowOff>
    </xdr:to>
    <xdr:sp macro="" textlink="">
      <xdr:nvSpPr>
        <xdr:cNvPr id="72" name="Text Box 176"/>
        <xdr:cNvSpPr txBox="1">
          <a:spLocks noChangeArrowheads="1"/>
        </xdr:cNvSpPr>
      </xdr:nvSpPr>
      <xdr:spPr bwMode="auto">
        <a:xfrm>
          <a:off x="2286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73" name="Text Box 177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74" name="Text Box 178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75" name="Text Box 179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76" name="Text Box 180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77" name="Text Box 681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78" name="Text Box 682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79" name="Text Box 683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0" name="Text Box 684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81" name="Text Box 685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2" name="Text Box 686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3" name="Text Box 687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38100</xdr:rowOff>
    </xdr:to>
    <xdr:sp macro="" textlink="">
      <xdr:nvSpPr>
        <xdr:cNvPr id="84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86" name="Text Box 39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87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88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89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90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91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92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93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94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95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96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97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98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85725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219075" y="10658475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6" name="Text Box 11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7" name="Text Box 12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8" name="Text Box 13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9" name="Text Box 14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10" name="Text Box 17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85725</xdr:rowOff>
    </xdr:to>
    <xdr:sp macro="" textlink="">
      <xdr:nvSpPr>
        <xdr:cNvPr id="111" name="Text Box 40"/>
        <xdr:cNvSpPr txBox="1">
          <a:spLocks noChangeArrowheads="1"/>
        </xdr:cNvSpPr>
      </xdr:nvSpPr>
      <xdr:spPr bwMode="auto">
        <a:xfrm>
          <a:off x="219075" y="10658475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13" name="Text Box 42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14" name="Text Box 43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15" name="Text Box 4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16" name="Text Box 47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17" name="Text Box 48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18" name="Text Box 49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19" name="Text Box 50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0" name="Text Box 51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1" name="Text Box 52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22" name="Text Box 5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9525</xdr:rowOff>
    </xdr:to>
    <xdr:sp macro="" textlink="">
      <xdr:nvSpPr>
        <xdr:cNvPr id="123" name="Text Box 78"/>
        <xdr:cNvSpPr txBox="1">
          <a:spLocks noChangeArrowheads="1"/>
        </xdr:cNvSpPr>
      </xdr:nvSpPr>
      <xdr:spPr bwMode="auto">
        <a:xfrm>
          <a:off x="447675" y="1065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152400</xdr:rowOff>
    </xdr:to>
    <xdr:sp macro="" textlink="">
      <xdr:nvSpPr>
        <xdr:cNvPr id="124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5" name="Text Box 137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6" name="Text Box 138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7" name="Text Box 139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8" name="Text Box 140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9" name="Text Box 141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0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1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2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3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4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5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6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7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8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9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0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1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2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3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4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5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6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7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8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9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0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1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2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3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4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5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6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7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60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61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62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163" name="Text Box 681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4" name="Text Box 682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5" name="Text Box 683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6" name="Text Box 684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167" name="Text Box 685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8" name="Text Box 686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9" name="Text Box 687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70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71" name="Text Box 54">
          <a:extLst>
            <a:ext uri="{FF2B5EF4-FFF2-40B4-BE49-F238E27FC236}">
              <a16:creationId xmlns:a16="http://schemas.microsoft.com/office/drawing/2014/main" id="{07EE6CEC-CA37-4954-8171-AC068DEA5A88}"/>
            </a:ext>
          </a:extLst>
        </xdr:cNvPr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35</xdr:row>
      <xdr:rowOff>0</xdr:rowOff>
    </xdr:from>
    <xdr:to>
      <xdr:col>1</xdr:col>
      <xdr:colOff>142875</xdr:colOff>
      <xdr:row>36</xdr:row>
      <xdr:rowOff>0</xdr:rowOff>
    </xdr:to>
    <xdr:sp macro="" textlink="">
      <xdr:nvSpPr>
        <xdr:cNvPr id="172" name="Text Box 175"/>
        <xdr:cNvSpPr txBox="1">
          <a:spLocks noChangeArrowheads="1"/>
        </xdr:cNvSpPr>
      </xdr:nvSpPr>
      <xdr:spPr bwMode="auto">
        <a:xfrm>
          <a:off x="1905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35</xdr:row>
      <xdr:rowOff>0</xdr:rowOff>
    </xdr:from>
    <xdr:to>
      <xdr:col>1</xdr:col>
      <xdr:colOff>180975</xdr:colOff>
      <xdr:row>36</xdr:row>
      <xdr:rowOff>0</xdr:rowOff>
    </xdr:to>
    <xdr:sp macro="" textlink="">
      <xdr:nvSpPr>
        <xdr:cNvPr id="173" name="Text Box 176"/>
        <xdr:cNvSpPr txBox="1">
          <a:spLocks noChangeArrowheads="1"/>
        </xdr:cNvSpPr>
      </xdr:nvSpPr>
      <xdr:spPr bwMode="auto">
        <a:xfrm>
          <a:off x="2286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74" name="Text Box 177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75" name="Text Box 178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76" name="Text Box 179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77" name="Text Box 180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179" name="Text Box 39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0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1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82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83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4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5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86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87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8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9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90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91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4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5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6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7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9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0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1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2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3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4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5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6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7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171450</xdr:rowOff>
    </xdr:to>
    <xdr:sp macro="" textlink="">
      <xdr:nvSpPr>
        <xdr:cNvPr id="208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209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210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211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212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213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4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5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6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7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4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5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6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7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8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9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0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1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2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3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4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5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6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7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8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9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40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41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42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243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244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245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246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38100</xdr:rowOff>
    </xdr:to>
    <xdr:sp macro="" textlink="">
      <xdr:nvSpPr>
        <xdr:cNvPr id="247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49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152400</xdr:rowOff>
    </xdr:to>
    <xdr:sp macro="" textlink="">
      <xdr:nvSpPr>
        <xdr:cNvPr id="250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1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2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3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4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1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2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3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4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5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6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7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8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9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0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1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2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3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4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5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6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7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8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9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280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281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282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283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8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9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0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1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2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3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4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5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6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7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8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9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171450</xdr:rowOff>
    </xdr:to>
    <xdr:sp macro="" textlink="">
      <xdr:nvSpPr>
        <xdr:cNvPr id="300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01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02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03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04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05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06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07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08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09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6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7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8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9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0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1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2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3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4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5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6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7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8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9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30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31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32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33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34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335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336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337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338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38100</xdr:rowOff>
    </xdr:to>
    <xdr:sp macro="" textlink="">
      <xdr:nvSpPr>
        <xdr:cNvPr id="339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41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152400</xdr:rowOff>
    </xdr:to>
    <xdr:sp macro="" textlink="">
      <xdr:nvSpPr>
        <xdr:cNvPr id="342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3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4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5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6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7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8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9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0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1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2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3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4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5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6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7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8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9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0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1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2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3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4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5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6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7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8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9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70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71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372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373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374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375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78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79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0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1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2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3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6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7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8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9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90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91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171450</xdr:rowOff>
    </xdr:to>
    <xdr:sp macro="" textlink="">
      <xdr:nvSpPr>
        <xdr:cNvPr id="392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93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94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95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96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97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98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99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0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1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2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3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4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5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6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7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8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9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0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1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2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3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4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5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6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7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8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9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0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1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2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3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4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5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6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427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428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429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430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38100</xdr:rowOff>
    </xdr:to>
    <xdr:sp macro="" textlink="">
      <xdr:nvSpPr>
        <xdr:cNvPr id="431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433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152400</xdr:rowOff>
    </xdr:to>
    <xdr:sp macro="" textlink="">
      <xdr:nvSpPr>
        <xdr:cNvPr id="434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35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36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37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38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5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6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7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8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9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0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1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2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3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4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5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6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7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8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9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60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61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62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63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464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465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466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467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1" name="Text Box 1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2" name="Text Box 1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3" name="Text Box 1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4" name="Text Box 1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5" name="Text Box 1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6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7" name="Text Box 4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8" name="Text Box 47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9" name="Text Box 48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80" name="Text Box 4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81" name="Text Box 5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82" name="Text Box 5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83" name="Text Box 5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484" name="Text Box 79"/>
        <xdr:cNvSpPr txBox="1">
          <a:spLocks noChangeArrowheads="1"/>
        </xdr:cNvSpPr>
      </xdr:nvSpPr>
      <xdr:spPr bwMode="auto">
        <a:xfrm>
          <a:off x="447675" y="109347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485" name="Text Box 137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486" name="Text Box 138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487" name="Text Box 13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488" name="Text Box 14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489" name="Text Box 14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0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1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2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3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4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5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6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7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8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9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0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1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2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3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4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5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6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7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8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9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0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1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2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3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4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5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6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7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8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19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20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21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22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38100</xdr:rowOff>
    </xdr:to>
    <xdr:sp macro="" textlink="">
      <xdr:nvSpPr>
        <xdr:cNvPr id="523" name="Text Box 688"/>
        <xdr:cNvSpPr txBox="1">
          <a:spLocks noChangeArrowheads="1"/>
        </xdr:cNvSpPr>
      </xdr:nvSpPr>
      <xdr:spPr bwMode="auto">
        <a:xfrm>
          <a:off x="457200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25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526" name="Text Box 79"/>
        <xdr:cNvSpPr txBox="1">
          <a:spLocks noChangeArrowheads="1"/>
        </xdr:cNvSpPr>
      </xdr:nvSpPr>
      <xdr:spPr bwMode="auto">
        <a:xfrm>
          <a:off x="447675" y="109347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27" name="Text Box 14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28" name="Text Box 14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29" name="Text Box 14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0" name="Text Box 14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1" name="Text Box 14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2" name="Text Box 14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3" name="Text Box 14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4" name="Text Box 14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5" name="Text Box 15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6" name="Text Box 15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7" name="Text Box 15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8" name="Text Box 15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9" name="Text Box 15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0" name="Text Box 15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1" name="Text Box 15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2" name="Text Box 15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3" name="Text Box 15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4" name="Text Box 15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5" name="Text Box 16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6" name="Text Box 16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7" name="Text Box 16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8" name="Text Box 16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9" name="Text Box 16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0" name="Text Box 16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1" name="Text Box 16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2" name="Text Box 16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3" name="Text Box 16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4" name="Text Box 16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5" name="Text Box 17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56" name="Text Box 17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57" name="Text Box 17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58" name="Text Box 17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59" name="Text Box 17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4" name="Text Box 1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5" name="Text Box 1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6" name="Text Box 1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7" name="Text Box 1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568" name="Text Box 15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69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2" name="Text Box 47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3" name="Text Box 48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4" name="Text Box 4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5" name="Text Box 5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6" name="Text Box 5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7" name="Text Box 5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578" name="Text Box 53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79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0</xdr:rowOff>
    </xdr:to>
    <xdr:sp macro="" textlink="">
      <xdr:nvSpPr>
        <xdr:cNvPr id="580" name="Text Box 78"/>
        <xdr:cNvSpPr txBox="1">
          <a:spLocks noChangeArrowheads="1"/>
        </xdr:cNvSpPr>
      </xdr:nvSpPr>
      <xdr:spPr bwMode="auto">
        <a:xfrm>
          <a:off x="447675" y="10934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581" name="Text Box 79"/>
        <xdr:cNvSpPr txBox="1">
          <a:spLocks noChangeArrowheads="1"/>
        </xdr:cNvSpPr>
      </xdr:nvSpPr>
      <xdr:spPr bwMode="auto">
        <a:xfrm>
          <a:off x="447675" y="109347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82" name="Text Box 137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83" name="Text Box 138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84" name="Text Box 13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85" name="Text Box 14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86" name="Text Box 14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87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88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89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0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1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2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3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4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5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6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7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8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9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0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1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2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3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4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5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6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7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8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9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0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1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2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3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4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5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616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617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618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619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0</xdr:rowOff>
    </xdr:to>
    <xdr:sp macro="" textlink="">
      <xdr:nvSpPr>
        <xdr:cNvPr id="620" name="Text Box 175"/>
        <xdr:cNvSpPr txBox="1">
          <a:spLocks noChangeArrowheads="1"/>
        </xdr:cNvSpPr>
      </xdr:nvSpPr>
      <xdr:spPr bwMode="auto">
        <a:xfrm>
          <a:off x="1905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0</xdr:rowOff>
    </xdr:to>
    <xdr:sp macro="" textlink="">
      <xdr:nvSpPr>
        <xdr:cNvPr id="621" name="Text Box 176"/>
        <xdr:cNvSpPr txBox="1">
          <a:spLocks noChangeArrowheads="1"/>
        </xdr:cNvSpPr>
      </xdr:nvSpPr>
      <xdr:spPr bwMode="auto">
        <a:xfrm>
          <a:off x="2286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22" name="Text Box 177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23" name="Text Box 178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24" name="Text Box 179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25" name="Text Box 180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626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7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8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9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630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31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32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38100</xdr:rowOff>
    </xdr:to>
    <xdr:sp macro="" textlink="">
      <xdr:nvSpPr>
        <xdr:cNvPr id="633" name="Text Box 688"/>
        <xdr:cNvSpPr txBox="1">
          <a:spLocks noChangeArrowheads="1"/>
        </xdr:cNvSpPr>
      </xdr:nvSpPr>
      <xdr:spPr bwMode="auto">
        <a:xfrm>
          <a:off x="457200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35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36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37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38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39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40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41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42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43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44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45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46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47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648" name="Text Box 2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52" name="Text Box 8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3" name="Text Box 9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4" name="Text Box 10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5" name="Text Box 11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6" name="Text Box 12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7" name="Text Box 13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8" name="Text Box 14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59" name="Text Box 17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660" name="Text Box 40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661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62" name="Text Box 42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3" name="Text Box 43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64" name="Text Box 4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5" name="Text Box 47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6" name="Text Box 48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7" name="Text Box 49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8" name="Text Box 50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9" name="Text Box 51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0" name="Text Box 52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71" name="Text Box 5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9525</xdr:rowOff>
    </xdr:to>
    <xdr:sp macro="" textlink="">
      <xdr:nvSpPr>
        <xdr:cNvPr id="672" name="Text Box 78"/>
        <xdr:cNvSpPr txBox="1">
          <a:spLocks noChangeArrowheads="1"/>
        </xdr:cNvSpPr>
      </xdr:nvSpPr>
      <xdr:spPr bwMode="auto">
        <a:xfrm>
          <a:off x="4476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673" name="Text Box 79"/>
        <xdr:cNvSpPr txBox="1">
          <a:spLocks noChangeArrowheads="1"/>
        </xdr:cNvSpPr>
      </xdr:nvSpPr>
      <xdr:spPr bwMode="auto">
        <a:xfrm>
          <a:off x="447675" y="109347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4" name="Text Box 137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5" name="Text Box 138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6" name="Text Box 139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7" name="Text Box 140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8" name="Text Box 141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79" name="Text Box 14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0" name="Text Box 14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1" name="Text Box 14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2" name="Text Box 14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3" name="Text Box 14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4" name="Text Box 14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5" name="Text Box 14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6" name="Text Box 14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7" name="Text Box 15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8" name="Text Box 15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9" name="Text Box 15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0" name="Text Box 15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1" name="Text Box 15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2" name="Text Box 15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3" name="Text Box 15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4" name="Text Box 15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5" name="Text Box 15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6" name="Text Box 15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7" name="Text Box 16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8" name="Text Box 16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9" name="Text Box 16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0" name="Text Box 16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1" name="Text Box 16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2" name="Text Box 16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3" name="Text Box 16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4" name="Text Box 16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5" name="Text Box 16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6" name="Text Box 16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7" name="Text Box 17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708" name="Text Box 17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709" name="Text Box 17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710" name="Text Box 17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711" name="Text Box 17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712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3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4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5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716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7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8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9525</xdr:rowOff>
    </xdr:to>
    <xdr:sp macro="" textlink="">
      <xdr:nvSpPr>
        <xdr:cNvPr id="719" name="Text Box 688"/>
        <xdr:cNvSpPr txBox="1">
          <a:spLocks noChangeArrowheads="1"/>
        </xdr:cNvSpPr>
      </xdr:nvSpPr>
      <xdr:spPr bwMode="auto">
        <a:xfrm>
          <a:off x="457200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20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21" name="Text Box 54">
          <a:extLst>
            <a:ext uri="{FF2B5EF4-FFF2-40B4-BE49-F238E27FC236}">
              <a16:creationId xmlns:a16="http://schemas.microsoft.com/office/drawing/2014/main" id="{9692C983-2F38-4D02-99E0-8775F48F9953}"/>
            </a:ext>
          </a:extLst>
        </xdr:cNvPr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0</xdr:rowOff>
    </xdr:to>
    <xdr:sp macro="" textlink="">
      <xdr:nvSpPr>
        <xdr:cNvPr id="722" name="Text Box 175"/>
        <xdr:cNvSpPr txBox="1">
          <a:spLocks noChangeArrowheads="1"/>
        </xdr:cNvSpPr>
      </xdr:nvSpPr>
      <xdr:spPr bwMode="auto">
        <a:xfrm>
          <a:off x="1905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0</xdr:rowOff>
    </xdr:to>
    <xdr:sp macro="" textlink="">
      <xdr:nvSpPr>
        <xdr:cNvPr id="723" name="Text Box 176"/>
        <xdr:cNvSpPr txBox="1">
          <a:spLocks noChangeArrowheads="1"/>
        </xdr:cNvSpPr>
      </xdr:nvSpPr>
      <xdr:spPr bwMode="auto">
        <a:xfrm>
          <a:off x="2286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24" name="Text Box 177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25" name="Text Box 178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26" name="Text Box 179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27" name="Text Box 180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729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0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1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32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33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4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5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36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37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8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9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40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41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4" name="Text Box 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5" name="Text Box 1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6" name="Text Box 1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7" name="Text Box 1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8" name="Text Box 1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9" name="Text Box 1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2" name="Text Box 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3" name="Text Box 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4" name="Text Box 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5" name="Text Box 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6" name="Text Box 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7" name="Text Box 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85725</xdr:rowOff>
    </xdr:to>
    <xdr:sp macro="" textlink="">
      <xdr:nvSpPr>
        <xdr:cNvPr id="758" name="Text Box 79"/>
        <xdr:cNvSpPr txBox="1">
          <a:spLocks noChangeArrowheads="1"/>
        </xdr:cNvSpPr>
      </xdr:nvSpPr>
      <xdr:spPr bwMode="auto">
        <a:xfrm>
          <a:off x="447675" y="10934700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759" name="Text Box 137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760" name="Text Box 138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761" name="Text Box 139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762" name="Text Box 140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763" name="Text Box 141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4" name="Text Box 14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5" name="Text Box 14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6" name="Text Box 14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7" name="Text Box 14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4" name="Text Box 15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5" name="Text Box 15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6" name="Text Box 15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7" name="Text Box 15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8" name="Text Box 15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9" name="Text Box 15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0" name="Text Box 15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1" name="Text Box 15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2" name="Text Box 16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3" name="Text Box 16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4" name="Text Box 16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5" name="Text Box 16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6" name="Text Box 16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7" name="Text Box 16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8" name="Text Box 16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9" name="Text Box 16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90" name="Text Box 16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91" name="Text Box 16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94" name="Text Box 17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95" name="Text Box 17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96" name="Text Box 17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142875</xdr:rowOff>
    </xdr:to>
    <xdr:sp macro="" textlink="">
      <xdr:nvSpPr>
        <xdr:cNvPr id="797" name="Text Box 688"/>
        <xdr:cNvSpPr txBox="1">
          <a:spLocks noChangeArrowheads="1"/>
        </xdr:cNvSpPr>
      </xdr:nvSpPr>
      <xdr:spPr bwMode="auto">
        <a:xfrm>
          <a:off x="457200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99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66675</xdr:rowOff>
    </xdr:to>
    <xdr:sp macro="" textlink="">
      <xdr:nvSpPr>
        <xdr:cNvPr id="800" name="Text Box 79"/>
        <xdr:cNvSpPr txBox="1">
          <a:spLocks noChangeArrowheads="1"/>
        </xdr:cNvSpPr>
      </xdr:nvSpPr>
      <xdr:spPr bwMode="auto">
        <a:xfrm>
          <a:off x="447675" y="10934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1" name="Text Box 14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2" name="Text Box 14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3" name="Text Box 14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4" name="Text Box 14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5" name="Text Box 14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6" name="Text Box 14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7" name="Text Box 14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8" name="Text Box 14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9" name="Text Box 15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0" name="Text Box 15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1" name="Text Box 15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2" name="Text Box 15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3" name="Text Box 15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4" name="Text Box 15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5" name="Text Box 15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6" name="Text Box 15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7" name="Text Box 15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8" name="Text Box 15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9" name="Text Box 16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0" name="Text Box 16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1" name="Text Box 16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2" name="Text Box 16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3" name="Text Box 16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4" name="Text Box 16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5" name="Text Box 16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6" name="Text Box 16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7" name="Text Box 16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8" name="Text Box 16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9" name="Text Box 17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830" name="Text Box 17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831" name="Text Box 17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832" name="Text Box 17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833" name="Text Box 17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6" name="Text Box 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7" name="Text Box 1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8" name="Text Box 1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9" name="Text Box 1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0" name="Text Box 1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1" name="Text Box 1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2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3" name="Text Box 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4" name="Text Box 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5" name="Text Box 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6" name="Text Box 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7" name="Text Box 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8" name="Text Box 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9" name="Text Box 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85725</xdr:rowOff>
    </xdr:to>
    <xdr:sp macro="" textlink="">
      <xdr:nvSpPr>
        <xdr:cNvPr id="850" name="Text Box 79"/>
        <xdr:cNvSpPr txBox="1">
          <a:spLocks noChangeArrowheads="1"/>
        </xdr:cNvSpPr>
      </xdr:nvSpPr>
      <xdr:spPr bwMode="auto">
        <a:xfrm>
          <a:off x="447675" y="10934700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851" name="Text Box 137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852" name="Text Box 138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853" name="Text Box 139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854" name="Text Box 140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855" name="Text Box 141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56" name="Text Box 14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57" name="Text Box 14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58" name="Text Box 14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59" name="Text Box 14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6" name="Text Box 15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7" name="Text Box 15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8" name="Text Box 15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9" name="Text Box 15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0" name="Text Box 15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1" name="Text Box 15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2" name="Text Box 15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3" name="Text Box 15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4" name="Text Box 16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5" name="Text Box 16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6" name="Text Box 16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7" name="Text Box 16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8" name="Text Box 16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9" name="Text Box 16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80" name="Text Box 16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81" name="Text Box 16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82" name="Text Box 16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83" name="Text Box 16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86" name="Text Box 17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87" name="Text Box 17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88" name="Text Box 17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142875</xdr:rowOff>
    </xdr:to>
    <xdr:sp macro="" textlink="">
      <xdr:nvSpPr>
        <xdr:cNvPr id="889" name="Text Box 688"/>
        <xdr:cNvSpPr txBox="1">
          <a:spLocks noChangeArrowheads="1"/>
        </xdr:cNvSpPr>
      </xdr:nvSpPr>
      <xdr:spPr bwMode="auto">
        <a:xfrm>
          <a:off x="457200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91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66675</xdr:rowOff>
    </xdr:to>
    <xdr:sp macro="" textlink="">
      <xdr:nvSpPr>
        <xdr:cNvPr id="892" name="Text Box 79"/>
        <xdr:cNvSpPr txBox="1">
          <a:spLocks noChangeArrowheads="1"/>
        </xdr:cNvSpPr>
      </xdr:nvSpPr>
      <xdr:spPr bwMode="auto">
        <a:xfrm>
          <a:off x="447675" y="10934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3" name="Text Box 14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4" name="Text Box 14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5" name="Text Box 14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6" name="Text Box 14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7" name="Text Box 14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8" name="Text Box 14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9" name="Text Box 14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0" name="Text Box 14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1" name="Text Box 15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2" name="Text Box 15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3" name="Text Box 15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4" name="Text Box 15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5" name="Text Box 15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6" name="Text Box 15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7" name="Text Box 15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8" name="Text Box 15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9" name="Text Box 15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0" name="Text Box 15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1" name="Text Box 16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2" name="Text Box 16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3" name="Text Box 16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4" name="Text Box 16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5" name="Text Box 16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6" name="Text Box 16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7" name="Text Box 16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8" name="Text Box 16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9" name="Text Box 16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20" name="Text Box 16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21" name="Text Box 17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922" name="Text Box 17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923" name="Text Box 17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924" name="Text Box 17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925" name="Text Box 17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0" name="Text Box 1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1" name="Text Box 1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2" name="Text Box 1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3" name="Text Box 1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4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5" name="Text Box 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6" name="Text Box 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7" name="Text Box 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8" name="Text Box 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9" name="Text Box 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40" name="Text Box 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41" name="Text Box 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85725</xdr:rowOff>
    </xdr:to>
    <xdr:sp macro="" textlink="">
      <xdr:nvSpPr>
        <xdr:cNvPr id="942" name="Text Box 79"/>
        <xdr:cNvSpPr txBox="1">
          <a:spLocks noChangeArrowheads="1"/>
        </xdr:cNvSpPr>
      </xdr:nvSpPr>
      <xdr:spPr bwMode="auto">
        <a:xfrm>
          <a:off x="447675" y="10934700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943" name="Text Box 137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944" name="Text Box 138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945" name="Text Box 139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946" name="Text Box 140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947" name="Text Box 141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48" name="Text Box 14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49" name="Text Box 14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0" name="Text Box 14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1" name="Text Box 14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2" name="Text Box 14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3" name="Text Box 14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4" name="Text Box 14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5" name="Text Box 14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6" name="Text Box 15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7" name="Text Box 15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8" name="Text Box 15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9" name="Text Box 15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0" name="Text Box 15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1" name="Text Box 15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2" name="Text Box 15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3" name="Text Box 15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4" name="Text Box 15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5" name="Text Box 15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6" name="Text Box 16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7" name="Text Box 16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8" name="Text Box 16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9" name="Text Box 16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0" name="Text Box 16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1" name="Text Box 16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2" name="Text Box 16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3" name="Text Box 16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4" name="Text Box 16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5" name="Text Box 16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78" name="Text Box 17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79" name="Text Box 17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80" name="Text Box 17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142875</xdr:rowOff>
    </xdr:to>
    <xdr:sp macro="" textlink="">
      <xdr:nvSpPr>
        <xdr:cNvPr id="981" name="Text Box 688"/>
        <xdr:cNvSpPr txBox="1">
          <a:spLocks noChangeArrowheads="1"/>
        </xdr:cNvSpPr>
      </xdr:nvSpPr>
      <xdr:spPr bwMode="auto">
        <a:xfrm>
          <a:off x="457200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82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83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66675</xdr:rowOff>
    </xdr:to>
    <xdr:sp macro="" textlink="">
      <xdr:nvSpPr>
        <xdr:cNvPr id="984" name="Text Box 79"/>
        <xdr:cNvSpPr txBox="1">
          <a:spLocks noChangeArrowheads="1"/>
        </xdr:cNvSpPr>
      </xdr:nvSpPr>
      <xdr:spPr bwMode="auto">
        <a:xfrm>
          <a:off x="447675" y="10934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85" name="Text Box 14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86" name="Text Box 14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87" name="Text Box 14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88" name="Text Box 14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5" name="Text Box 15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6" name="Text Box 15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7" name="Text Box 15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8" name="Text Box 15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9" name="Text Box 15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0" name="Text Box 15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1" name="Text Box 15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2" name="Text Box 15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3" name="Text Box 16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4" name="Text Box 16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5" name="Text Box 16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6" name="Text Box 16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7" name="Text Box 16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8" name="Text Box 16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9" name="Text Box 16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10" name="Text Box 16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11" name="Text Box 16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12" name="Text Box 16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13" name="Text Box 17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1014" name="Text Box 17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1015" name="Text Box 17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1016" name="Text Box 17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1017" name="Text Box 17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0" name="Text Box 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1" name="Text Box 1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2" name="Text Box 1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3" name="Text Box 1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4" name="Text Box 1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5" name="Text Box 1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8" name="Text Box 47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9" name="Text Box 48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30" name="Text Box 4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31" name="Text Box 5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32" name="Text Box 5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33" name="Text Box 5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1034" name="Text Box 79"/>
        <xdr:cNvSpPr txBox="1">
          <a:spLocks noChangeArrowheads="1"/>
        </xdr:cNvSpPr>
      </xdr:nvSpPr>
      <xdr:spPr bwMode="auto">
        <a:xfrm>
          <a:off x="447675" y="109347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035" name="Text Box 137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036" name="Text Box 138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037" name="Text Box 13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038" name="Text Box 14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039" name="Text Box 14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0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1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2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3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4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5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6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7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8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9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0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1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2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3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4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5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6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7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8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9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0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1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2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3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4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5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6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7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8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069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070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071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072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1075" name="Text Box 79"/>
        <xdr:cNvSpPr txBox="1">
          <a:spLocks noChangeArrowheads="1"/>
        </xdr:cNvSpPr>
      </xdr:nvSpPr>
      <xdr:spPr bwMode="auto">
        <a:xfrm>
          <a:off x="447675" y="109347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76" name="Text Box 14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77" name="Text Box 14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78" name="Text Box 14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79" name="Text Box 14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0" name="Text Box 14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1" name="Text Box 14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2" name="Text Box 14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3" name="Text Box 14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4" name="Text Box 15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5" name="Text Box 15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6" name="Text Box 15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7" name="Text Box 15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8" name="Text Box 15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9" name="Text Box 15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0" name="Text Box 15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1" name="Text Box 15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2" name="Text Box 15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3" name="Text Box 15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4" name="Text Box 16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5" name="Text Box 16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6" name="Text Box 16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7" name="Text Box 16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8" name="Text Box 16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9" name="Text Box 16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100" name="Text Box 16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101" name="Text Box 16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102" name="Text Box 16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103" name="Text Box 16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104" name="Text Box 17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105" name="Text Box 17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106" name="Text Box 17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107" name="Text Box 17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108" name="Text Box 17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0" name="Text Box 5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1" name="Text Box 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2" name="Text Box 1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3" name="Text Box 1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4" name="Text Box 1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5" name="Text Box 1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6" name="Text Box 14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7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8" name="Text Box 4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9" name="Text Box 47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20" name="Text Box 48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21" name="Text Box 4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22" name="Text Box 5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23" name="Text Box 5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24" name="Text Box 5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39</xdr:row>
      <xdr:rowOff>19050</xdr:rowOff>
    </xdr:to>
    <xdr:sp macro="" textlink="">
      <xdr:nvSpPr>
        <xdr:cNvPr id="1125" name="Text Box 79"/>
        <xdr:cNvSpPr txBox="1">
          <a:spLocks noChangeArrowheads="1"/>
        </xdr:cNvSpPr>
      </xdr:nvSpPr>
      <xdr:spPr bwMode="auto">
        <a:xfrm>
          <a:off x="447675" y="10658475"/>
          <a:ext cx="762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85725</xdr:rowOff>
    </xdr:to>
    <xdr:sp macro="" textlink="">
      <xdr:nvSpPr>
        <xdr:cNvPr id="1126" name="Text Box 137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85725</xdr:rowOff>
    </xdr:to>
    <xdr:sp macro="" textlink="">
      <xdr:nvSpPr>
        <xdr:cNvPr id="1127" name="Text Box 138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85725</xdr:rowOff>
    </xdr:to>
    <xdr:sp macro="" textlink="">
      <xdr:nvSpPr>
        <xdr:cNvPr id="1128" name="Text Box 139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85725</xdr:rowOff>
    </xdr:to>
    <xdr:sp macro="" textlink="">
      <xdr:nvSpPr>
        <xdr:cNvPr id="1129" name="Text Box 140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85725</xdr:rowOff>
    </xdr:to>
    <xdr:sp macro="" textlink="">
      <xdr:nvSpPr>
        <xdr:cNvPr id="1130" name="Text Box 141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1" name="Text Box 14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2" name="Text Box 14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3" name="Text Box 14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4" name="Text Box 14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5" name="Text Box 14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6" name="Text Box 14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7" name="Text Box 14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8" name="Text Box 14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9" name="Text Box 15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0" name="Text Box 15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1" name="Text Box 15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2" name="Text Box 15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3" name="Text Box 15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4" name="Text Box 15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5" name="Text Box 15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6" name="Text Box 15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7" name="Text Box 15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8" name="Text Box 15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9" name="Text Box 16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0" name="Text Box 16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1" name="Text Box 16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2" name="Text Box 16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3" name="Text Box 16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4" name="Text Box 16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5" name="Text Box 16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6" name="Text Box 16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7" name="Text Box 16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8" name="Text Box 16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9" name="Text Box 17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160" name="Text Box 171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161" name="Text Box 172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162" name="Text Box 173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163" name="Text Box 174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38</xdr:row>
      <xdr:rowOff>76200</xdr:rowOff>
    </xdr:to>
    <xdr:sp macro="" textlink="">
      <xdr:nvSpPr>
        <xdr:cNvPr id="1164" name="Text Box 688"/>
        <xdr:cNvSpPr txBox="1">
          <a:spLocks noChangeArrowheads="1"/>
        </xdr:cNvSpPr>
      </xdr:nvSpPr>
      <xdr:spPr bwMode="auto">
        <a:xfrm>
          <a:off x="457200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65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66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39</xdr:row>
      <xdr:rowOff>0</xdr:rowOff>
    </xdr:to>
    <xdr:sp macro="" textlink="">
      <xdr:nvSpPr>
        <xdr:cNvPr id="1167" name="Text Box 79"/>
        <xdr:cNvSpPr txBox="1">
          <a:spLocks noChangeArrowheads="1"/>
        </xdr:cNvSpPr>
      </xdr:nvSpPr>
      <xdr:spPr bwMode="auto">
        <a:xfrm>
          <a:off x="447675" y="10658475"/>
          <a:ext cx="762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68" name="Text Box 142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69" name="Text Box 143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0" name="Text Box 144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1" name="Text Box 145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2" name="Text Box 146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3" name="Text Box 147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4" name="Text Box 148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5" name="Text Box 149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6" name="Text Box 150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7" name="Text Box 151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8" name="Text Box 152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9" name="Text Box 153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0" name="Text Box 154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1" name="Text Box 155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2" name="Text Box 156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3" name="Text Box 157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4" name="Text Box 158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5" name="Text Box 159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6" name="Text Box 160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7" name="Text Box 161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8" name="Text Box 162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9" name="Text Box 163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0" name="Text Box 164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1" name="Text Box 165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2" name="Text Box 166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3" name="Text Box 167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4" name="Text Box 168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5" name="Text Box 169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6" name="Text Box 170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197" name="Text Box 171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198" name="Text Box 172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199" name="Text Box 173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200" name="Text Box 174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2" name="Text Box 5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3" name="Text Box 9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4" name="Text Box 10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5" name="Text Box 1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6" name="Text Box 12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7" name="Text Box 1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8" name="Text Box 14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9" name="Text Box 4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0" name="Text Box 4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1" name="Text Box 47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2" name="Text Box 48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3" name="Text Box 49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4" name="Text Box 50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5" name="Text Box 5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6" name="Text Box 52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41</xdr:row>
      <xdr:rowOff>76200</xdr:rowOff>
    </xdr:to>
    <xdr:sp macro="" textlink="">
      <xdr:nvSpPr>
        <xdr:cNvPr id="1217" name="Text Box 79"/>
        <xdr:cNvSpPr txBox="1">
          <a:spLocks noChangeArrowheads="1"/>
        </xdr:cNvSpPr>
      </xdr:nvSpPr>
      <xdr:spPr bwMode="auto">
        <a:xfrm>
          <a:off x="447675" y="10934700"/>
          <a:ext cx="762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142875</xdr:rowOff>
    </xdr:to>
    <xdr:sp macro="" textlink="">
      <xdr:nvSpPr>
        <xdr:cNvPr id="1218" name="Text Box 137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142875</xdr:rowOff>
    </xdr:to>
    <xdr:sp macro="" textlink="">
      <xdr:nvSpPr>
        <xdr:cNvPr id="1219" name="Text Box 138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142875</xdr:rowOff>
    </xdr:to>
    <xdr:sp macro="" textlink="">
      <xdr:nvSpPr>
        <xdr:cNvPr id="1220" name="Text Box 139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142875</xdr:rowOff>
    </xdr:to>
    <xdr:sp macro="" textlink="">
      <xdr:nvSpPr>
        <xdr:cNvPr id="1221" name="Text Box 140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142875</xdr:rowOff>
    </xdr:to>
    <xdr:sp macro="" textlink="">
      <xdr:nvSpPr>
        <xdr:cNvPr id="1222" name="Text Box 141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3" name="Text Box 142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4" name="Text Box 143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5" name="Text Box 144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6" name="Text Box 145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3" name="Text Box 152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4" name="Text Box 153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5" name="Text Box 154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6" name="Text Box 155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7" name="Text Box 156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8" name="Text Box 157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9" name="Text Box 158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0" name="Text Box 159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1" name="Text Box 160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2" name="Text Box 161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3" name="Text Box 162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4" name="Text Box 163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6" name="Text Box 165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7" name="Text Box 166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8" name="Text Box 167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9" name="Text Box 168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50" name="Text Box 169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51" name="Text Box 170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9525</xdr:rowOff>
    </xdr:to>
    <xdr:sp macro="" textlink="">
      <xdr:nvSpPr>
        <xdr:cNvPr id="1252" name="Text Box 171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9525</xdr:rowOff>
    </xdr:to>
    <xdr:sp macro="" textlink="">
      <xdr:nvSpPr>
        <xdr:cNvPr id="1253" name="Text Box 172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9525</xdr:rowOff>
    </xdr:to>
    <xdr:sp macro="" textlink="">
      <xdr:nvSpPr>
        <xdr:cNvPr id="1254" name="Text Box 173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9525</xdr:rowOff>
    </xdr:to>
    <xdr:sp macro="" textlink="">
      <xdr:nvSpPr>
        <xdr:cNvPr id="1255" name="Text Box 174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40</xdr:row>
      <xdr:rowOff>133350</xdr:rowOff>
    </xdr:to>
    <xdr:sp macro="" textlink="">
      <xdr:nvSpPr>
        <xdr:cNvPr id="1256" name="Text Box 688"/>
        <xdr:cNvSpPr txBox="1">
          <a:spLocks noChangeArrowheads="1"/>
        </xdr:cNvSpPr>
      </xdr:nvSpPr>
      <xdr:spPr bwMode="auto">
        <a:xfrm>
          <a:off x="457200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58" name="Text Box 4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41</xdr:row>
      <xdr:rowOff>57150</xdr:rowOff>
    </xdr:to>
    <xdr:sp macro="" textlink="">
      <xdr:nvSpPr>
        <xdr:cNvPr id="1259" name="Text Box 79"/>
        <xdr:cNvSpPr txBox="1">
          <a:spLocks noChangeArrowheads="1"/>
        </xdr:cNvSpPr>
      </xdr:nvSpPr>
      <xdr:spPr bwMode="auto">
        <a:xfrm>
          <a:off x="447675" y="10934700"/>
          <a:ext cx="762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0" name="Text Box 142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1" name="Text Box 143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2" name="Text Box 144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3" name="Text Box 145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0" name="Text Box 152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1" name="Text Box 153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2" name="Text Box 154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3" name="Text Box 155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4" name="Text Box 156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5" name="Text Box 157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6" name="Text Box 158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7" name="Text Box 159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8" name="Text Box 160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9" name="Text Box 161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0" name="Text Box 162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1" name="Text Box 163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2" name="Text Box 164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3" name="Text Box 165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4" name="Text Box 166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5" name="Text Box 167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6" name="Text Box 168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7" name="Text Box 169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8" name="Text Box 170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171450</xdr:rowOff>
    </xdr:to>
    <xdr:sp macro="" textlink="">
      <xdr:nvSpPr>
        <xdr:cNvPr id="1289" name="Text Box 171"/>
        <xdr:cNvSpPr txBox="1">
          <a:spLocks noChangeArrowheads="1"/>
        </xdr:cNvSpPr>
      </xdr:nvSpPr>
      <xdr:spPr bwMode="auto">
        <a:xfrm>
          <a:off x="219075" y="10934700"/>
          <a:ext cx="400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171450</xdr:rowOff>
    </xdr:to>
    <xdr:sp macro="" textlink="">
      <xdr:nvSpPr>
        <xdr:cNvPr id="1290" name="Text Box 172"/>
        <xdr:cNvSpPr txBox="1">
          <a:spLocks noChangeArrowheads="1"/>
        </xdr:cNvSpPr>
      </xdr:nvSpPr>
      <xdr:spPr bwMode="auto">
        <a:xfrm>
          <a:off x="219075" y="10934700"/>
          <a:ext cx="400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171450</xdr:rowOff>
    </xdr:to>
    <xdr:sp macro="" textlink="">
      <xdr:nvSpPr>
        <xdr:cNvPr id="1291" name="Text Box 173"/>
        <xdr:cNvSpPr txBox="1">
          <a:spLocks noChangeArrowheads="1"/>
        </xdr:cNvSpPr>
      </xdr:nvSpPr>
      <xdr:spPr bwMode="auto">
        <a:xfrm>
          <a:off x="219075" y="10934700"/>
          <a:ext cx="400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4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5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6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7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8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9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0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01" name="Text Box 15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02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03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4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5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6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7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8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9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10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11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12" name="Text Box 5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13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57150</xdr:rowOff>
    </xdr:to>
    <xdr:sp macro="" textlink="">
      <xdr:nvSpPr>
        <xdr:cNvPr id="1314" name="Text Box 78"/>
        <xdr:cNvSpPr txBox="1">
          <a:spLocks noChangeArrowheads="1"/>
        </xdr:cNvSpPr>
      </xdr:nvSpPr>
      <xdr:spPr bwMode="auto">
        <a:xfrm>
          <a:off x="447675" y="10934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315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316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317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318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319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320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1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2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3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4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5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6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7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8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9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0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1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2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3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4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5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6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7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8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9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0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1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2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3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4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5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6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7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8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9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50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51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52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53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57150</xdr:rowOff>
    </xdr:to>
    <xdr:sp macro="" textlink="">
      <xdr:nvSpPr>
        <xdr:cNvPr id="1354" name="Text Box 175"/>
        <xdr:cNvSpPr txBox="1">
          <a:spLocks noChangeArrowheads="1"/>
        </xdr:cNvSpPr>
      </xdr:nvSpPr>
      <xdr:spPr bwMode="auto">
        <a:xfrm>
          <a:off x="1905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57150</xdr:rowOff>
    </xdr:to>
    <xdr:sp macro="" textlink="">
      <xdr:nvSpPr>
        <xdr:cNvPr id="1355" name="Text Box 176"/>
        <xdr:cNvSpPr txBox="1">
          <a:spLocks noChangeArrowheads="1"/>
        </xdr:cNvSpPr>
      </xdr:nvSpPr>
      <xdr:spPr bwMode="auto">
        <a:xfrm>
          <a:off x="2286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56" name="Text Box 17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57" name="Text Box 17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58" name="Text Box 179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59" name="Text Box 180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360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1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2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3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364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5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6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66675</xdr:rowOff>
    </xdr:to>
    <xdr:sp macro="" textlink="">
      <xdr:nvSpPr>
        <xdr:cNvPr id="1367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69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0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1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72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73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4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5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76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77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8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9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80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81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82" name="Text Box 2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86" name="Text Box 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87" name="Text Box 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88" name="Text Box 1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89" name="Text Box 1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90" name="Text Box 1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91" name="Text Box 1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92" name="Text Box 1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93" name="Text Box 1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94" name="Text Box 40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95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96" name="Text Box 42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97" name="Text Box 4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98" name="Text Box 4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99" name="Text Box 47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0" name="Text Box 48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1" name="Text Box 4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2" name="Text Box 5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3" name="Text Box 5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4" name="Text Box 5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05" name="Text Box 5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66675</xdr:rowOff>
    </xdr:to>
    <xdr:sp macro="" textlink="">
      <xdr:nvSpPr>
        <xdr:cNvPr id="1406" name="Text Box 78"/>
        <xdr:cNvSpPr txBox="1">
          <a:spLocks noChangeArrowheads="1"/>
        </xdr:cNvSpPr>
      </xdr:nvSpPr>
      <xdr:spPr bwMode="auto">
        <a:xfrm>
          <a:off x="447675" y="109347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407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8" name="Text Box 137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9" name="Text Box 138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10" name="Text Box 13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11" name="Text Box 14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12" name="Text Box 14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3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4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5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6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3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4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5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6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7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8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9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0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1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2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3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4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5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6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7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8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9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40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41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442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443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444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445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446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7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8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9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450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51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52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66675</xdr:rowOff>
    </xdr:to>
    <xdr:sp macro="" textlink="">
      <xdr:nvSpPr>
        <xdr:cNvPr id="1453" name="Text Box 688"/>
        <xdr:cNvSpPr txBox="1">
          <a:spLocks noChangeArrowheads="1"/>
        </xdr:cNvSpPr>
      </xdr:nvSpPr>
      <xdr:spPr bwMode="auto">
        <a:xfrm>
          <a:off x="457200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54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55" name="Text Box 54">
          <a:extLst>
            <a:ext uri="{FF2B5EF4-FFF2-40B4-BE49-F238E27FC236}">
              <a16:creationId xmlns:a16="http://schemas.microsoft.com/office/drawing/2014/main" id="{C8E78B5F-7388-400D-BD15-39DEEDEA64DA}"/>
            </a:ext>
          </a:extLst>
        </xdr:cNvPr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57150</xdr:rowOff>
    </xdr:to>
    <xdr:sp macro="" textlink="">
      <xdr:nvSpPr>
        <xdr:cNvPr id="1456" name="Text Box 175"/>
        <xdr:cNvSpPr txBox="1">
          <a:spLocks noChangeArrowheads="1"/>
        </xdr:cNvSpPr>
      </xdr:nvSpPr>
      <xdr:spPr bwMode="auto">
        <a:xfrm>
          <a:off x="1905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57150</xdr:rowOff>
    </xdr:to>
    <xdr:sp macro="" textlink="">
      <xdr:nvSpPr>
        <xdr:cNvPr id="1457" name="Text Box 176"/>
        <xdr:cNvSpPr txBox="1">
          <a:spLocks noChangeArrowheads="1"/>
        </xdr:cNvSpPr>
      </xdr:nvSpPr>
      <xdr:spPr bwMode="auto">
        <a:xfrm>
          <a:off x="2286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58" name="Text Box 17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59" name="Text Box 17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60" name="Text Box 179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61" name="Text Box 180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463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64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65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66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67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68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69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70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71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72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73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74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75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76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78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79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0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1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2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3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4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5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6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7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8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9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90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91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492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493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494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495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496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497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498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499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0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1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8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9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0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1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2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3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4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5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6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7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8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9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0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1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2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3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4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5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6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27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28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29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30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66675</xdr:rowOff>
    </xdr:to>
    <xdr:sp macro="" textlink="">
      <xdr:nvSpPr>
        <xdr:cNvPr id="1531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33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534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35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36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37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38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39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0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1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2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3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4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5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6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7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8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9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0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1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2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3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4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5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6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7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8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9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60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61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62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63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564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565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566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567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68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2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3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4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5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6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7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8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9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80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81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82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83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584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585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586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587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588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589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0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1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2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3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4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5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6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7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8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9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0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1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2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3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4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5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6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7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8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9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0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1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2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3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4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5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6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7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8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19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20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21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22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66675</xdr:rowOff>
    </xdr:to>
    <xdr:sp macro="" textlink="">
      <xdr:nvSpPr>
        <xdr:cNvPr id="1623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24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25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626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27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28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29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0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1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2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3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4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5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6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7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8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9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0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1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2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3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4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5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6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7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8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9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0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1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2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3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4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5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656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657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658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659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2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3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4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5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6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7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8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9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0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1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2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3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4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5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676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677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678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679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680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681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2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3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4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5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2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3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4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5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6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7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8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9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0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1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2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3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4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5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6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7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8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9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10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11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12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13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14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66675</xdr:rowOff>
    </xdr:to>
    <xdr:sp macro="" textlink="">
      <xdr:nvSpPr>
        <xdr:cNvPr id="1715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16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17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718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19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0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1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2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3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4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5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6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7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8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9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0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1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2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3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4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5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6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7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8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9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0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1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2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3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4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5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6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7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748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749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750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751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2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4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5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6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7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8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9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0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1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2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3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4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5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6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7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768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769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770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771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772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773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4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5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6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7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8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9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0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1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2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3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4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5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6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7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8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9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0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1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2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3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4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5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6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7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8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9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00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01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02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03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04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05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06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07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08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809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0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1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2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3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4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5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6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7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8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9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0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1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2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3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4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5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6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7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8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9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0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1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2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3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4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5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6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7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8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839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840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841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842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5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6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7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8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9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0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1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2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3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4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5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6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7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8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859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860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861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862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863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864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65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66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67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68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69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0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1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2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3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4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5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6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7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8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9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0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1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2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3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4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5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6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7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8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9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90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91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92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93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94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95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96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97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99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900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1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2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3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4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5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6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7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8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9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0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1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2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3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4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5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6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7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8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9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0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1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2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3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4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5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6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7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8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9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930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931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932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933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4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5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6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7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8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9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0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1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2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3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4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5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6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7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8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9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1950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951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952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953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954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955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56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57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58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59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0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1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2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3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4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5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6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7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8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9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0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1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2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3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4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5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6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7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8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9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80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81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82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83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84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985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986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987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988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89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90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1991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2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3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4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5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2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3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4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5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6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7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8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9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0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1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2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3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4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5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6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7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8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9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20" name="Text Box 17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021" name="Text Box 171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022" name="Text Box 172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023" name="Text Box 173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024" name="Text Box 174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27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28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29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0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1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2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3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4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5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6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7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8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9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40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2041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042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043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044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045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046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47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48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49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0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1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2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3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4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5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6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7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8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9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0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1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2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3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4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5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6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7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8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9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0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1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2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3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4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5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076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077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078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079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80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81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2082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3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4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5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6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7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8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9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0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1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2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3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4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5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6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7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8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9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0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1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2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3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4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5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6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7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8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9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10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11" name="Text Box 17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112" name="Text Box 171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113" name="Text Box 172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114" name="Text Box 173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115" name="Text Box 174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17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18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19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0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1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2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3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4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5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6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7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8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9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30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31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2132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133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134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135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136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137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38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39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0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1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8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9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0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1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2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3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4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5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6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7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8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9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0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1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2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3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4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5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6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167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168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169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170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71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72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2173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4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5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6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7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4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5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6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7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8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9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0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1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2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3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4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5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6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7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8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9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00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01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02" name="Text Box 17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203" name="Text Box 171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204" name="Text Box 172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205" name="Text Box 173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206" name="Text Box 174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07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09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0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1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2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3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4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5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6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7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8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9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20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21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22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2223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224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225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226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227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228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29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0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1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2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3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4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5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6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7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8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9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0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1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2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3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4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5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6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7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8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9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0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1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2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3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4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5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6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7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258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259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260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261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62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63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2264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65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66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67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68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69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0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1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2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3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4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5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6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7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8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9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0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1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2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3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4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5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6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7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8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9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90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91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92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285750</xdr:colOff>
      <xdr:row>35</xdr:row>
      <xdr:rowOff>85725</xdr:rowOff>
    </xdr:from>
    <xdr:to>
      <xdr:col>1</xdr:col>
      <xdr:colOff>238125</xdr:colOff>
      <xdr:row>37</xdr:row>
      <xdr:rowOff>171450</xdr:rowOff>
    </xdr:to>
    <xdr:sp macro="" textlink="">
      <xdr:nvSpPr>
        <xdr:cNvPr id="2293" name="Text Box 170"/>
        <xdr:cNvSpPr txBox="1">
          <a:spLocks noChangeArrowheads="1"/>
        </xdr:cNvSpPr>
      </xdr:nvSpPr>
      <xdr:spPr bwMode="auto">
        <a:xfrm>
          <a:off x="285750" y="10744200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4" name="Text Box 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5" name="Text Box 5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6" name="Text Box 9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7" name="Text Box 10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8" name="Text Box 1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9" name="Text Box 1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0" name="Text Box 1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1" name="Text Box 14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2" name="Text Box 4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3" name="Text Box 4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4" name="Text Box 47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5" name="Text Box 48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6" name="Text Box 49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7" name="Text Box 50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8" name="Text Box 5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9" name="Text Box 5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133350</xdr:rowOff>
    </xdr:to>
    <xdr:sp macro="" textlink="">
      <xdr:nvSpPr>
        <xdr:cNvPr id="2310" name="Text Box 79"/>
        <xdr:cNvSpPr txBox="1">
          <a:spLocks noChangeArrowheads="1"/>
        </xdr:cNvSpPr>
      </xdr:nvSpPr>
      <xdr:spPr bwMode="auto">
        <a:xfrm>
          <a:off x="447675" y="10934700"/>
          <a:ext cx="762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2311" name="Text Box 13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2312" name="Text Box 13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2313" name="Text Box 13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2314" name="Text Box 14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2315" name="Text Box 14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16" name="Text Box 14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17" name="Text Box 14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18" name="Text Box 14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19" name="Text Box 14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0" name="Text Box 14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1" name="Text Box 14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2" name="Text Box 14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3" name="Text Box 14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4" name="Text Box 15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5" name="Text Box 15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6" name="Text Box 15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7" name="Text Box 15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8" name="Text Box 15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9" name="Text Box 15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0" name="Text Box 15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1" name="Text Box 15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2" name="Text Box 15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3" name="Text Box 15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4" name="Text Box 16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5" name="Text Box 16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6" name="Text Box 16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7" name="Text Box 16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8" name="Text Box 16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9" name="Text Box 16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40" name="Text Box 16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41" name="Text Box 16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42" name="Text Box 16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43" name="Text Box 16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44" name="Text Box 17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2345" name="Text Box 17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2346" name="Text Box 17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2347" name="Text Box 17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2348" name="Text Box 17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50" name="Text Box 4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114300</xdr:rowOff>
    </xdr:to>
    <xdr:sp macro="" textlink="">
      <xdr:nvSpPr>
        <xdr:cNvPr id="2351" name="Text Box 79"/>
        <xdr:cNvSpPr txBox="1">
          <a:spLocks noChangeArrowheads="1"/>
        </xdr:cNvSpPr>
      </xdr:nvSpPr>
      <xdr:spPr bwMode="auto">
        <a:xfrm>
          <a:off x="447675" y="109347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2" name="Text Box 14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3" name="Text Box 14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4" name="Text Box 14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5" name="Text Box 145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2" name="Text Box 15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3" name="Text Box 15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4" name="Text Box 15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5" name="Text Box 155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6" name="Text Box 156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7" name="Text Box 15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8" name="Text Box 15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9" name="Text Box 15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0" name="Text Box 16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1" name="Text Box 16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2" name="Text Box 16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3" name="Text Box 16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4" name="Text Box 16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5" name="Text Box 165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6" name="Text Box 166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7" name="Text Box 16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8" name="Text Box 16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9" name="Text Box 16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80" name="Text Box 17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2381" name="Text Box 17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2382" name="Text Box 17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2383" name="Text Box 17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9525</xdr:colOff>
      <xdr:row>36</xdr:row>
      <xdr:rowOff>0</xdr:rowOff>
    </xdr:from>
    <xdr:to>
      <xdr:col>0</xdr:col>
      <xdr:colOff>409575</xdr:colOff>
      <xdr:row>39</xdr:row>
      <xdr:rowOff>9525</xdr:rowOff>
    </xdr:to>
    <xdr:sp macro="" textlink="">
      <xdr:nvSpPr>
        <xdr:cNvPr id="2384" name="Text Box 174"/>
        <xdr:cNvSpPr txBox="1">
          <a:spLocks noChangeArrowheads="1"/>
        </xdr:cNvSpPr>
      </xdr:nvSpPr>
      <xdr:spPr bwMode="auto">
        <a:xfrm>
          <a:off x="952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386" name="Text Box 39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1</xdr:row>
      <xdr:rowOff>0</xdr:rowOff>
    </xdr:from>
    <xdr:to>
      <xdr:col>15</xdr:col>
      <xdr:colOff>153699</xdr:colOff>
      <xdr:row>3</xdr:row>
      <xdr:rowOff>247556</xdr:rowOff>
    </xdr:to>
    <xdr:sp macro="" textlink="">
      <xdr:nvSpPr>
        <xdr:cNvPr id="2387" name="AutoShape 45"/>
        <xdr:cNvSpPr>
          <a:spLocks noChangeArrowheads="1"/>
        </xdr:cNvSpPr>
      </xdr:nvSpPr>
      <xdr:spPr bwMode="auto">
        <a:xfrm>
          <a:off x="10210800" y="209550"/>
          <a:ext cx="3897024" cy="78095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2</xdr:col>
      <xdr:colOff>297974</xdr:colOff>
      <xdr:row>3</xdr:row>
      <xdr:rowOff>251658</xdr:rowOff>
    </xdr:to>
    <xdr:sp macro="" textlink="">
      <xdr:nvSpPr>
        <xdr:cNvPr id="2388" name="AutoShape 45"/>
        <xdr:cNvSpPr>
          <a:spLocks noChangeArrowheads="1"/>
        </xdr:cNvSpPr>
      </xdr:nvSpPr>
      <xdr:spPr bwMode="auto">
        <a:xfrm>
          <a:off x="447675" y="209550"/>
          <a:ext cx="2945924" cy="785058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AMNO Sp.z o.o                                                  24-100Puławy ul.Piłusudskiego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20                                          NIP 7162825929      REGON 382952948 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400050</xdr:colOff>
      <xdr:row>35</xdr:row>
      <xdr:rowOff>266700</xdr:rowOff>
    </xdr:from>
    <xdr:to>
      <xdr:col>3</xdr:col>
      <xdr:colOff>171450</xdr:colOff>
      <xdr:row>54</xdr:row>
      <xdr:rowOff>76200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95675" y="10925175"/>
          <a:ext cx="400050" cy="376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54</xdr:row>
      <xdr:rowOff>152400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54</xdr:row>
      <xdr:rowOff>152400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0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1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2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3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4" name="Text Box 15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5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54</xdr:row>
      <xdr:rowOff>152400</xdr:rowOff>
    </xdr:to>
    <xdr:sp macro="" textlink="">
      <xdr:nvSpPr>
        <xdr:cNvPr id="16" name="Text Box 17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17" name="Text Box 39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53</xdr:row>
      <xdr:rowOff>104775</xdr:rowOff>
    </xdr:to>
    <xdr:sp macro="" textlink="">
      <xdr:nvSpPr>
        <xdr:cNvPr id="18" name="Text Box 40"/>
        <xdr:cNvSpPr txBox="1">
          <a:spLocks noChangeArrowheads="1"/>
        </xdr:cNvSpPr>
      </xdr:nvSpPr>
      <xdr:spPr bwMode="auto">
        <a:xfrm>
          <a:off x="219075" y="10658475"/>
          <a:ext cx="400050" cy="376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54</xdr:row>
      <xdr:rowOff>152400</xdr:rowOff>
    </xdr:to>
    <xdr:sp macro="" textlink="">
      <xdr:nvSpPr>
        <xdr:cNvPr id="20" name="Text Box 42"/>
        <xdr:cNvSpPr txBox="1">
          <a:spLocks noChangeArrowheads="1"/>
        </xdr:cNvSpPr>
      </xdr:nvSpPr>
      <xdr:spPr bwMode="auto">
        <a:xfrm>
          <a:off x="219075" y="106584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1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104775</xdr:colOff>
      <xdr:row>35</xdr:row>
      <xdr:rowOff>228600</xdr:rowOff>
    </xdr:from>
    <xdr:to>
      <xdr:col>5</xdr:col>
      <xdr:colOff>504825</xdr:colOff>
      <xdr:row>55</xdr:row>
      <xdr:rowOff>123825</xdr:rowOff>
    </xdr:to>
    <xdr:sp macro="" textlink="">
      <xdr:nvSpPr>
        <xdr:cNvPr id="22" name="Text Box 46"/>
        <xdr:cNvSpPr txBox="1">
          <a:spLocks noChangeArrowheads="1"/>
        </xdr:cNvSpPr>
      </xdr:nvSpPr>
      <xdr:spPr bwMode="auto">
        <a:xfrm>
          <a:off x="5400675" y="108870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3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4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5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6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7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30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0</xdr:rowOff>
    </xdr:to>
    <xdr:sp macro="" textlink="">
      <xdr:nvSpPr>
        <xdr:cNvPr id="31" name="Text Box 78"/>
        <xdr:cNvSpPr txBox="1">
          <a:spLocks noChangeArrowheads="1"/>
        </xdr:cNvSpPr>
      </xdr:nvSpPr>
      <xdr:spPr bwMode="auto">
        <a:xfrm>
          <a:off x="447675" y="106584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171450</xdr:rowOff>
    </xdr:to>
    <xdr:sp macro="" textlink="">
      <xdr:nvSpPr>
        <xdr:cNvPr id="32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3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4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5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6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7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8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9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3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4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5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6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7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8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9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0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1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2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3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4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5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6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7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8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59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0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1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2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3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4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5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6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67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68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69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70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35</xdr:row>
      <xdr:rowOff>0</xdr:rowOff>
    </xdr:from>
    <xdr:to>
      <xdr:col>1</xdr:col>
      <xdr:colOff>142875</xdr:colOff>
      <xdr:row>36</xdr:row>
      <xdr:rowOff>0</xdr:rowOff>
    </xdr:to>
    <xdr:sp macro="" textlink="">
      <xdr:nvSpPr>
        <xdr:cNvPr id="71" name="Text Box 175"/>
        <xdr:cNvSpPr txBox="1">
          <a:spLocks noChangeArrowheads="1"/>
        </xdr:cNvSpPr>
      </xdr:nvSpPr>
      <xdr:spPr bwMode="auto">
        <a:xfrm>
          <a:off x="1905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35</xdr:row>
      <xdr:rowOff>0</xdr:rowOff>
    </xdr:from>
    <xdr:to>
      <xdr:col>1</xdr:col>
      <xdr:colOff>180975</xdr:colOff>
      <xdr:row>36</xdr:row>
      <xdr:rowOff>0</xdr:rowOff>
    </xdr:to>
    <xdr:sp macro="" textlink="">
      <xdr:nvSpPr>
        <xdr:cNvPr id="72" name="Text Box 176"/>
        <xdr:cNvSpPr txBox="1">
          <a:spLocks noChangeArrowheads="1"/>
        </xdr:cNvSpPr>
      </xdr:nvSpPr>
      <xdr:spPr bwMode="auto">
        <a:xfrm>
          <a:off x="2286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73" name="Text Box 177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74" name="Text Box 178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75" name="Text Box 179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76" name="Text Box 180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77" name="Text Box 681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78" name="Text Box 682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79" name="Text Box 683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0" name="Text Box 684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81" name="Text Box 685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2" name="Text Box 686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3" name="Text Box 687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38100</xdr:rowOff>
    </xdr:to>
    <xdr:sp macro="" textlink="">
      <xdr:nvSpPr>
        <xdr:cNvPr id="84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86" name="Text Box 39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87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88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89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90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91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92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93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94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95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96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97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98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85725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219075" y="10658475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6" name="Text Box 11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7" name="Text Box 12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8" name="Text Box 13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09" name="Text Box 14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10" name="Text Box 17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85725</xdr:rowOff>
    </xdr:to>
    <xdr:sp macro="" textlink="">
      <xdr:nvSpPr>
        <xdr:cNvPr id="111" name="Text Box 40"/>
        <xdr:cNvSpPr txBox="1">
          <a:spLocks noChangeArrowheads="1"/>
        </xdr:cNvSpPr>
      </xdr:nvSpPr>
      <xdr:spPr bwMode="auto">
        <a:xfrm>
          <a:off x="219075" y="10658475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13" name="Text Box 42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14" name="Text Box 43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15" name="Text Box 4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16" name="Text Box 47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17" name="Text Box 48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18" name="Text Box 49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19" name="Text Box 50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0" name="Text Box 51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1" name="Text Box 52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22" name="Text Box 5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9525</xdr:rowOff>
    </xdr:to>
    <xdr:sp macro="" textlink="">
      <xdr:nvSpPr>
        <xdr:cNvPr id="123" name="Text Box 78"/>
        <xdr:cNvSpPr txBox="1">
          <a:spLocks noChangeArrowheads="1"/>
        </xdr:cNvSpPr>
      </xdr:nvSpPr>
      <xdr:spPr bwMode="auto">
        <a:xfrm>
          <a:off x="447675" y="1065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152400</xdr:rowOff>
    </xdr:to>
    <xdr:sp macro="" textlink="">
      <xdr:nvSpPr>
        <xdr:cNvPr id="124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5" name="Text Box 137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6" name="Text Box 138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7" name="Text Box 139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8" name="Text Box 140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19050</xdr:rowOff>
    </xdr:to>
    <xdr:sp macro="" textlink="">
      <xdr:nvSpPr>
        <xdr:cNvPr id="129" name="Text Box 141"/>
        <xdr:cNvSpPr txBox="1">
          <a:spLocks noChangeArrowheads="1"/>
        </xdr:cNvSpPr>
      </xdr:nvSpPr>
      <xdr:spPr bwMode="auto">
        <a:xfrm>
          <a:off x="219075" y="106584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0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1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2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3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4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5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6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7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8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9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0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1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2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3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4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5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6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7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8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49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0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1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2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3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4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5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6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7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60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61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62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163" name="Text Box 681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4" name="Text Box 682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5" name="Text Box 683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6" name="Text Box 684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167" name="Text Box 685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8" name="Text Box 686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9" name="Text Box 687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70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71" name="Text Box 54">
          <a:extLst>
            <a:ext uri="{FF2B5EF4-FFF2-40B4-BE49-F238E27FC236}">
              <a16:creationId xmlns:a16="http://schemas.microsoft.com/office/drawing/2014/main" id="{07EE6CEC-CA37-4954-8171-AC068DEA5A88}"/>
            </a:ext>
          </a:extLst>
        </xdr:cNvPr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35</xdr:row>
      <xdr:rowOff>0</xdr:rowOff>
    </xdr:from>
    <xdr:to>
      <xdr:col>1</xdr:col>
      <xdr:colOff>142875</xdr:colOff>
      <xdr:row>36</xdr:row>
      <xdr:rowOff>0</xdr:rowOff>
    </xdr:to>
    <xdr:sp macro="" textlink="">
      <xdr:nvSpPr>
        <xdr:cNvPr id="172" name="Text Box 175"/>
        <xdr:cNvSpPr txBox="1">
          <a:spLocks noChangeArrowheads="1"/>
        </xdr:cNvSpPr>
      </xdr:nvSpPr>
      <xdr:spPr bwMode="auto">
        <a:xfrm>
          <a:off x="1905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35</xdr:row>
      <xdr:rowOff>0</xdr:rowOff>
    </xdr:from>
    <xdr:to>
      <xdr:col>1</xdr:col>
      <xdr:colOff>180975</xdr:colOff>
      <xdr:row>36</xdr:row>
      <xdr:rowOff>0</xdr:rowOff>
    </xdr:to>
    <xdr:sp macro="" textlink="">
      <xdr:nvSpPr>
        <xdr:cNvPr id="173" name="Text Box 176"/>
        <xdr:cNvSpPr txBox="1">
          <a:spLocks noChangeArrowheads="1"/>
        </xdr:cNvSpPr>
      </xdr:nvSpPr>
      <xdr:spPr bwMode="auto">
        <a:xfrm>
          <a:off x="228600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74" name="Text Box 177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75" name="Text Box 178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76" name="Text Box 179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77" name="Text Box 180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179" name="Text Box 39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0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1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82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83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4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5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86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87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8" name="Text Box 16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</xdr:rowOff>
    </xdr:to>
    <xdr:sp macro="" textlink="">
      <xdr:nvSpPr>
        <xdr:cNvPr id="189" name="Text Box 54"/>
        <xdr:cNvSpPr txBox="1">
          <a:spLocks noChangeArrowheads="1"/>
        </xdr:cNvSpPr>
      </xdr:nvSpPr>
      <xdr:spPr bwMode="auto">
        <a:xfrm>
          <a:off x="219075" y="10658475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90" name="Text Box 175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0</xdr:rowOff>
    </xdr:to>
    <xdr:sp macro="" textlink="">
      <xdr:nvSpPr>
        <xdr:cNvPr id="191" name="Text Box 176"/>
        <xdr:cNvSpPr txBox="1">
          <a:spLocks noChangeArrowheads="1"/>
        </xdr:cNvSpPr>
      </xdr:nvSpPr>
      <xdr:spPr bwMode="auto">
        <a:xfrm>
          <a:off x="219075" y="10658475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4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5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6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7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199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0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1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2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3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4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5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6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07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171450</xdr:rowOff>
    </xdr:to>
    <xdr:sp macro="" textlink="">
      <xdr:nvSpPr>
        <xdr:cNvPr id="208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209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210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211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212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213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4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5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6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7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4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5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6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7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8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29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0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1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2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3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4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5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6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7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8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39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40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41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242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243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244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245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246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38100</xdr:rowOff>
    </xdr:to>
    <xdr:sp macro="" textlink="">
      <xdr:nvSpPr>
        <xdr:cNvPr id="247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49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152400</xdr:rowOff>
    </xdr:to>
    <xdr:sp macro="" textlink="">
      <xdr:nvSpPr>
        <xdr:cNvPr id="250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1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2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3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4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1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2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3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4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5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6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7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8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69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0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1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2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3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4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5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6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7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8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279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280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281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282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283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8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89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0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1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2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3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4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5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6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7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8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299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171450</xdr:rowOff>
    </xdr:to>
    <xdr:sp macro="" textlink="">
      <xdr:nvSpPr>
        <xdr:cNvPr id="300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01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02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03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04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05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06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07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08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09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6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7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8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19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0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1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2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3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4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5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6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7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8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29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30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31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32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33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34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335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336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337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338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38100</xdr:rowOff>
    </xdr:to>
    <xdr:sp macro="" textlink="">
      <xdr:nvSpPr>
        <xdr:cNvPr id="339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41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152400</xdr:rowOff>
    </xdr:to>
    <xdr:sp macro="" textlink="">
      <xdr:nvSpPr>
        <xdr:cNvPr id="342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3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4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5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6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7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8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49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0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1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2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3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4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5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6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7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8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59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0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1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2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3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4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5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6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7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8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69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70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371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372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373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374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375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78" name="Text Box 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79" name="Text Box 1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0" name="Text Box 1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1" name="Text Box 1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2" name="Text Box 1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3" name="Text Box 14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6" name="Text Box 47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7" name="Text Box 48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8" name="Text Box 49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89" name="Text Box 50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90" name="Text Box 5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391" name="Text Box 52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171450</xdr:rowOff>
    </xdr:to>
    <xdr:sp macro="" textlink="">
      <xdr:nvSpPr>
        <xdr:cNvPr id="392" name="Text Box 79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93" name="Text Box 137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94" name="Text Box 138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95" name="Text Box 139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96" name="Text Box 140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47625</xdr:rowOff>
    </xdr:to>
    <xdr:sp macro="" textlink="">
      <xdr:nvSpPr>
        <xdr:cNvPr id="397" name="Text Box 141"/>
        <xdr:cNvSpPr txBox="1">
          <a:spLocks noChangeArrowheads="1"/>
        </xdr:cNvSpPr>
      </xdr:nvSpPr>
      <xdr:spPr bwMode="auto">
        <a:xfrm>
          <a:off x="219075" y="10658475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98" name="Text Box 14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399" name="Text Box 14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0" name="Text Box 14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1" name="Text Box 14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2" name="Text Box 14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3" name="Text Box 14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4" name="Text Box 14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5" name="Text Box 14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6" name="Text Box 15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7" name="Text Box 15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8" name="Text Box 15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09" name="Text Box 15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0" name="Text Box 15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1" name="Text Box 15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2" name="Text Box 15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3" name="Text Box 15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4" name="Text Box 15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5" name="Text Box 15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6" name="Text Box 16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7" name="Text Box 161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8" name="Text Box 162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19" name="Text Box 163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0" name="Text Box 164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1" name="Text Box 165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2" name="Text Box 166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3" name="Text Box 167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4" name="Text Box 168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5" name="Text Box 169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426" name="Text Box 170"/>
        <xdr:cNvSpPr txBox="1">
          <a:spLocks noChangeArrowheads="1"/>
        </xdr:cNvSpPr>
      </xdr:nvSpPr>
      <xdr:spPr bwMode="auto">
        <a:xfrm>
          <a:off x="219075" y="10658475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427" name="Text Box 17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428" name="Text Box 17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429" name="Text Box 17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430" name="Text Box 17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38100</xdr:rowOff>
    </xdr:to>
    <xdr:sp macro="" textlink="">
      <xdr:nvSpPr>
        <xdr:cNvPr id="431" name="Text Box 688"/>
        <xdr:cNvSpPr txBox="1">
          <a:spLocks noChangeArrowheads="1"/>
        </xdr:cNvSpPr>
      </xdr:nvSpPr>
      <xdr:spPr bwMode="auto">
        <a:xfrm>
          <a:off x="457200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38100</xdr:rowOff>
    </xdr:to>
    <xdr:sp macro="" textlink="">
      <xdr:nvSpPr>
        <xdr:cNvPr id="433" name="Text Box 41"/>
        <xdr:cNvSpPr txBox="1">
          <a:spLocks noChangeArrowheads="1"/>
        </xdr:cNvSpPr>
      </xdr:nvSpPr>
      <xdr:spPr bwMode="auto">
        <a:xfrm>
          <a:off x="219075" y="10658475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152400</xdr:rowOff>
    </xdr:to>
    <xdr:sp macro="" textlink="">
      <xdr:nvSpPr>
        <xdr:cNvPr id="434" name="Text Box 79"/>
        <xdr:cNvSpPr txBox="1">
          <a:spLocks noChangeArrowheads="1"/>
        </xdr:cNvSpPr>
      </xdr:nvSpPr>
      <xdr:spPr bwMode="auto">
        <a:xfrm>
          <a:off x="447675" y="106584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35" name="Text Box 1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36" name="Text Box 14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37" name="Text Box 14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38" name="Text Box 14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5" name="Text Box 15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6" name="Text Box 15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7" name="Text Box 15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8" name="Text Box 1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49" name="Text Box 15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0" name="Text Box 15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1" name="Text Box 15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2" name="Text Box 15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3" name="Text Box 16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4" name="Text Box 161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5" name="Text Box 16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6" name="Text Box 163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7" name="Text Box 16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8" name="Text Box 16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59" name="Text Box 16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60" name="Text Box 16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61" name="Text Box 16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62" name="Text Box 16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463" name="Text Box 17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464" name="Text Box 171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465" name="Text Box 172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466" name="Text Box 173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467" name="Text Box 174"/>
        <xdr:cNvSpPr txBox="1">
          <a:spLocks noChangeArrowheads="1"/>
        </xdr:cNvSpPr>
      </xdr:nvSpPr>
      <xdr:spPr bwMode="auto">
        <a:xfrm>
          <a:off x="219075" y="1065847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1" name="Text Box 1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2" name="Text Box 1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3" name="Text Box 1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4" name="Text Box 1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5" name="Text Box 1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6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7" name="Text Box 4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8" name="Text Box 47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79" name="Text Box 48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80" name="Text Box 4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81" name="Text Box 5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82" name="Text Box 5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483" name="Text Box 5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484" name="Text Box 79"/>
        <xdr:cNvSpPr txBox="1">
          <a:spLocks noChangeArrowheads="1"/>
        </xdr:cNvSpPr>
      </xdr:nvSpPr>
      <xdr:spPr bwMode="auto">
        <a:xfrm>
          <a:off x="447675" y="109347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485" name="Text Box 137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486" name="Text Box 138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487" name="Text Box 13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488" name="Text Box 14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489" name="Text Box 14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0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1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2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3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4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5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6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7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8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499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0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1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2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3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4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5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6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7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8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09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0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1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2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3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4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5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6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7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18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19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20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21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22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38100</xdr:rowOff>
    </xdr:to>
    <xdr:sp macro="" textlink="">
      <xdr:nvSpPr>
        <xdr:cNvPr id="523" name="Text Box 688"/>
        <xdr:cNvSpPr txBox="1">
          <a:spLocks noChangeArrowheads="1"/>
        </xdr:cNvSpPr>
      </xdr:nvSpPr>
      <xdr:spPr bwMode="auto">
        <a:xfrm>
          <a:off x="457200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25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526" name="Text Box 79"/>
        <xdr:cNvSpPr txBox="1">
          <a:spLocks noChangeArrowheads="1"/>
        </xdr:cNvSpPr>
      </xdr:nvSpPr>
      <xdr:spPr bwMode="auto">
        <a:xfrm>
          <a:off x="447675" y="109347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27" name="Text Box 14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28" name="Text Box 14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29" name="Text Box 14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0" name="Text Box 14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1" name="Text Box 14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2" name="Text Box 14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3" name="Text Box 14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4" name="Text Box 14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5" name="Text Box 15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6" name="Text Box 15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7" name="Text Box 15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8" name="Text Box 15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39" name="Text Box 15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0" name="Text Box 15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1" name="Text Box 15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2" name="Text Box 15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3" name="Text Box 15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4" name="Text Box 15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5" name="Text Box 16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6" name="Text Box 16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7" name="Text Box 16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8" name="Text Box 16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49" name="Text Box 16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0" name="Text Box 16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1" name="Text Box 16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2" name="Text Box 16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3" name="Text Box 16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4" name="Text Box 16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555" name="Text Box 17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56" name="Text Box 17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57" name="Text Box 17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58" name="Text Box 17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59" name="Text Box 17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4" name="Text Box 1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5" name="Text Box 1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6" name="Text Box 1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7" name="Text Box 1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568" name="Text Box 15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69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2" name="Text Box 47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3" name="Text Box 48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4" name="Text Box 4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5" name="Text Box 5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6" name="Text Box 5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7" name="Text Box 5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578" name="Text Box 53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79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0</xdr:rowOff>
    </xdr:to>
    <xdr:sp macro="" textlink="">
      <xdr:nvSpPr>
        <xdr:cNvPr id="580" name="Text Box 78"/>
        <xdr:cNvSpPr txBox="1">
          <a:spLocks noChangeArrowheads="1"/>
        </xdr:cNvSpPr>
      </xdr:nvSpPr>
      <xdr:spPr bwMode="auto">
        <a:xfrm>
          <a:off x="447675" y="109347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581" name="Text Box 79"/>
        <xdr:cNvSpPr txBox="1">
          <a:spLocks noChangeArrowheads="1"/>
        </xdr:cNvSpPr>
      </xdr:nvSpPr>
      <xdr:spPr bwMode="auto">
        <a:xfrm>
          <a:off x="447675" y="109347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82" name="Text Box 137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83" name="Text Box 138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84" name="Text Box 13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85" name="Text Box 14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86" name="Text Box 14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87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88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89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0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1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2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3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4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5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6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7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8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99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0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1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2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3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4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5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6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7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8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09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0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1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2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3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4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15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616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617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618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619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0</xdr:rowOff>
    </xdr:to>
    <xdr:sp macro="" textlink="">
      <xdr:nvSpPr>
        <xdr:cNvPr id="620" name="Text Box 175"/>
        <xdr:cNvSpPr txBox="1">
          <a:spLocks noChangeArrowheads="1"/>
        </xdr:cNvSpPr>
      </xdr:nvSpPr>
      <xdr:spPr bwMode="auto">
        <a:xfrm>
          <a:off x="1905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0</xdr:rowOff>
    </xdr:to>
    <xdr:sp macro="" textlink="">
      <xdr:nvSpPr>
        <xdr:cNvPr id="621" name="Text Box 176"/>
        <xdr:cNvSpPr txBox="1">
          <a:spLocks noChangeArrowheads="1"/>
        </xdr:cNvSpPr>
      </xdr:nvSpPr>
      <xdr:spPr bwMode="auto">
        <a:xfrm>
          <a:off x="2286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22" name="Text Box 177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23" name="Text Box 178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24" name="Text Box 179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25" name="Text Box 180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626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7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8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9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630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31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32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38100</xdr:rowOff>
    </xdr:to>
    <xdr:sp macro="" textlink="">
      <xdr:nvSpPr>
        <xdr:cNvPr id="633" name="Text Box 688"/>
        <xdr:cNvSpPr txBox="1">
          <a:spLocks noChangeArrowheads="1"/>
        </xdr:cNvSpPr>
      </xdr:nvSpPr>
      <xdr:spPr bwMode="auto">
        <a:xfrm>
          <a:off x="457200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35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36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37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38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39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40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41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42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43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44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45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46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47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648" name="Text Box 2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52" name="Text Box 8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3" name="Text Box 9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4" name="Text Box 10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5" name="Text Box 11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6" name="Text Box 12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7" name="Text Box 13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58" name="Text Box 14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59" name="Text Box 17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660" name="Text Box 40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661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62" name="Text Box 42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3" name="Text Box 43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64" name="Text Box 4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5" name="Text Box 47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6" name="Text Box 48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7" name="Text Box 49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8" name="Text Box 50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69" name="Text Box 51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0" name="Text Box 52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71" name="Text Box 5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9525</xdr:rowOff>
    </xdr:to>
    <xdr:sp macro="" textlink="">
      <xdr:nvSpPr>
        <xdr:cNvPr id="672" name="Text Box 78"/>
        <xdr:cNvSpPr txBox="1">
          <a:spLocks noChangeArrowheads="1"/>
        </xdr:cNvSpPr>
      </xdr:nvSpPr>
      <xdr:spPr bwMode="auto">
        <a:xfrm>
          <a:off x="4476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673" name="Text Box 79"/>
        <xdr:cNvSpPr txBox="1">
          <a:spLocks noChangeArrowheads="1"/>
        </xdr:cNvSpPr>
      </xdr:nvSpPr>
      <xdr:spPr bwMode="auto">
        <a:xfrm>
          <a:off x="447675" y="109347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4" name="Text Box 137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5" name="Text Box 138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6" name="Text Box 139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7" name="Text Box 140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19050</xdr:rowOff>
    </xdr:to>
    <xdr:sp macro="" textlink="">
      <xdr:nvSpPr>
        <xdr:cNvPr id="678" name="Text Box 141"/>
        <xdr:cNvSpPr txBox="1">
          <a:spLocks noChangeArrowheads="1"/>
        </xdr:cNvSpPr>
      </xdr:nvSpPr>
      <xdr:spPr bwMode="auto">
        <a:xfrm>
          <a:off x="219075" y="109347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79" name="Text Box 14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0" name="Text Box 14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1" name="Text Box 14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2" name="Text Box 14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3" name="Text Box 14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4" name="Text Box 14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5" name="Text Box 14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6" name="Text Box 14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7" name="Text Box 15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8" name="Text Box 15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89" name="Text Box 15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0" name="Text Box 15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1" name="Text Box 15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2" name="Text Box 15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3" name="Text Box 15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4" name="Text Box 15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5" name="Text Box 15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6" name="Text Box 15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7" name="Text Box 16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8" name="Text Box 16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699" name="Text Box 16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0" name="Text Box 16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1" name="Text Box 16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2" name="Text Box 16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3" name="Text Box 16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4" name="Text Box 16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5" name="Text Box 16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6" name="Text Box 16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707" name="Text Box 17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708" name="Text Box 17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709" name="Text Box 17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710" name="Text Box 17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711" name="Text Box 17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712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3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4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5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716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7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8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9525</xdr:rowOff>
    </xdr:to>
    <xdr:sp macro="" textlink="">
      <xdr:nvSpPr>
        <xdr:cNvPr id="719" name="Text Box 688"/>
        <xdr:cNvSpPr txBox="1">
          <a:spLocks noChangeArrowheads="1"/>
        </xdr:cNvSpPr>
      </xdr:nvSpPr>
      <xdr:spPr bwMode="auto">
        <a:xfrm>
          <a:off x="457200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20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21" name="Text Box 54">
          <a:extLst>
            <a:ext uri="{FF2B5EF4-FFF2-40B4-BE49-F238E27FC236}">
              <a16:creationId xmlns:a16="http://schemas.microsoft.com/office/drawing/2014/main" id="{9692C983-2F38-4D02-99E0-8775F48F9953}"/>
            </a:ext>
          </a:extLst>
        </xdr:cNvPr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0</xdr:rowOff>
    </xdr:to>
    <xdr:sp macro="" textlink="">
      <xdr:nvSpPr>
        <xdr:cNvPr id="722" name="Text Box 175"/>
        <xdr:cNvSpPr txBox="1">
          <a:spLocks noChangeArrowheads="1"/>
        </xdr:cNvSpPr>
      </xdr:nvSpPr>
      <xdr:spPr bwMode="auto">
        <a:xfrm>
          <a:off x="1905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0</xdr:rowOff>
    </xdr:to>
    <xdr:sp macro="" textlink="">
      <xdr:nvSpPr>
        <xdr:cNvPr id="723" name="Text Box 176"/>
        <xdr:cNvSpPr txBox="1">
          <a:spLocks noChangeArrowheads="1"/>
        </xdr:cNvSpPr>
      </xdr:nvSpPr>
      <xdr:spPr bwMode="auto">
        <a:xfrm>
          <a:off x="228600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24" name="Text Box 177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25" name="Text Box 178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26" name="Text Box 179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27" name="Text Box 180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729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0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1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32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33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4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5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36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37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8" name="Text Box 16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739" name="Text Box 54"/>
        <xdr:cNvSpPr txBox="1">
          <a:spLocks noChangeArrowheads="1"/>
        </xdr:cNvSpPr>
      </xdr:nvSpPr>
      <xdr:spPr bwMode="auto">
        <a:xfrm>
          <a:off x="219075" y="10934700"/>
          <a:ext cx="4000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40" name="Text Box 175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41" name="Text Box 176"/>
        <xdr:cNvSpPr txBox="1">
          <a:spLocks noChangeArrowheads="1"/>
        </xdr:cNvSpPr>
      </xdr:nvSpPr>
      <xdr:spPr bwMode="auto">
        <a:xfrm>
          <a:off x="219075" y="109347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4" name="Text Box 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5" name="Text Box 1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6" name="Text Box 1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7" name="Text Box 1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8" name="Text Box 1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49" name="Text Box 1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2" name="Text Box 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3" name="Text Box 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4" name="Text Box 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5" name="Text Box 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6" name="Text Box 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57" name="Text Box 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85725</xdr:rowOff>
    </xdr:to>
    <xdr:sp macro="" textlink="">
      <xdr:nvSpPr>
        <xdr:cNvPr id="758" name="Text Box 79"/>
        <xdr:cNvSpPr txBox="1">
          <a:spLocks noChangeArrowheads="1"/>
        </xdr:cNvSpPr>
      </xdr:nvSpPr>
      <xdr:spPr bwMode="auto">
        <a:xfrm>
          <a:off x="447675" y="10934700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759" name="Text Box 137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760" name="Text Box 138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761" name="Text Box 139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762" name="Text Box 140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763" name="Text Box 141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4" name="Text Box 14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5" name="Text Box 14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6" name="Text Box 14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7" name="Text Box 14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4" name="Text Box 15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5" name="Text Box 15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6" name="Text Box 15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7" name="Text Box 15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8" name="Text Box 15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79" name="Text Box 15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0" name="Text Box 15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1" name="Text Box 15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2" name="Text Box 16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3" name="Text Box 16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4" name="Text Box 16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5" name="Text Box 16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6" name="Text Box 16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7" name="Text Box 16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8" name="Text Box 16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89" name="Text Box 16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90" name="Text Box 16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91" name="Text Box 16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94" name="Text Box 17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95" name="Text Box 17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96" name="Text Box 17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142875</xdr:rowOff>
    </xdr:to>
    <xdr:sp macro="" textlink="">
      <xdr:nvSpPr>
        <xdr:cNvPr id="797" name="Text Box 688"/>
        <xdr:cNvSpPr txBox="1">
          <a:spLocks noChangeArrowheads="1"/>
        </xdr:cNvSpPr>
      </xdr:nvSpPr>
      <xdr:spPr bwMode="auto">
        <a:xfrm>
          <a:off x="457200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799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66675</xdr:rowOff>
    </xdr:to>
    <xdr:sp macro="" textlink="">
      <xdr:nvSpPr>
        <xdr:cNvPr id="800" name="Text Box 79"/>
        <xdr:cNvSpPr txBox="1">
          <a:spLocks noChangeArrowheads="1"/>
        </xdr:cNvSpPr>
      </xdr:nvSpPr>
      <xdr:spPr bwMode="auto">
        <a:xfrm>
          <a:off x="447675" y="10934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1" name="Text Box 14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2" name="Text Box 14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3" name="Text Box 14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4" name="Text Box 14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5" name="Text Box 14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6" name="Text Box 14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7" name="Text Box 14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8" name="Text Box 14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09" name="Text Box 15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0" name="Text Box 15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1" name="Text Box 15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2" name="Text Box 15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3" name="Text Box 15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4" name="Text Box 15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5" name="Text Box 15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6" name="Text Box 15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7" name="Text Box 15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8" name="Text Box 15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19" name="Text Box 16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0" name="Text Box 16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1" name="Text Box 16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2" name="Text Box 16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3" name="Text Box 16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4" name="Text Box 16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5" name="Text Box 16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6" name="Text Box 16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7" name="Text Box 16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8" name="Text Box 16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29" name="Text Box 17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830" name="Text Box 17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831" name="Text Box 17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832" name="Text Box 17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833" name="Text Box 17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6" name="Text Box 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7" name="Text Box 1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8" name="Text Box 1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39" name="Text Box 1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0" name="Text Box 1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1" name="Text Box 1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2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3" name="Text Box 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4" name="Text Box 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5" name="Text Box 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6" name="Text Box 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7" name="Text Box 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8" name="Text Box 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49" name="Text Box 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85725</xdr:rowOff>
    </xdr:to>
    <xdr:sp macro="" textlink="">
      <xdr:nvSpPr>
        <xdr:cNvPr id="850" name="Text Box 79"/>
        <xdr:cNvSpPr txBox="1">
          <a:spLocks noChangeArrowheads="1"/>
        </xdr:cNvSpPr>
      </xdr:nvSpPr>
      <xdr:spPr bwMode="auto">
        <a:xfrm>
          <a:off x="447675" y="10934700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851" name="Text Box 137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852" name="Text Box 138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853" name="Text Box 139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854" name="Text Box 140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855" name="Text Box 141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56" name="Text Box 14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57" name="Text Box 14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58" name="Text Box 14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59" name="Text Box 14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6" name="Text Box 15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7" name="Text Box 15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8" name="Text Box 15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69" name="Text Box 15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0" name="Text Box 15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1" name="Text Box 15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2" name="Text Box 15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3" name="Text Box 15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4" name="Text Box 16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5" name="Text Box 16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6" name="Text Box 16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7" name="Text Box 16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8" name="Text Box 16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79" name="Text Box 16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80" name="Text Box 16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81" name="Text Box 16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82" name="Text Box 16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83" name="Text Box 16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86" name="Text Box 17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87" name="Text Box 17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88" name="Text Box 17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142875</xdr:rowOff>
    </xdr:to>
    <xdr:sp macro="" textlink="">
      <xdr:nvSpPr>
        <xdr:cNvPr id="889" name="Text Box 688"/>
        <xdr:cNvSpPr txBox="1">
          <a:spLocks noChangeArrowheads="1"/>
        </xdr:cNvSpPr>
      </xdr:nvSpPr>
      <xdr:spPr bwMode="auto">
        <a:xfrm>
          <a:off x="457200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891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66675</xdr:rowOff>
    </xdr:to>
    <xdr:sp macro="" textlink="">
      <xdr:nvSpPr>
        <xdr:cNvPr id="892" name="Text Box 79"/>
        <xdr:cNvSpPr txBox="1">
          <a:spLocks noChangeArrowheads="1"/>
        </xdr:cNvSpPr>
      </xdr:nvSpPr>
      <xdr:spPr bwMode="auto">
        <a:xfrm>
          <a:off x="447675" y="10934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3" name="Text Box 14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4" name="Text Box 14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5" name="Text Box 14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6" name="Text Box 14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7" name="Text Box 14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8" name="Text Box 14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899" name="Text Box 14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0" name="Text Box 14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1" name="Text Box 15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2" name="Text Box 15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3" name="Text Box 15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4" name="Text Box 15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5" name="Text Box 15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6" name="Text Box 15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7" name="Text Box 15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8" name="Text Box 15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09" name="Text Box 15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0" name="Text Box 15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1" name="Text Box 16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2" name="Text Box 16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3" name="Text Box 16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4" name="Text Box 16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5" name="Text Box 16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6" name="Text Box 16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7" name="Text Box 16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8" name="Text Box 16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19" name="Text Box 16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20" name="Text Box 16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21" name="Text Box 17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922" name="Text Box 17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923" name="Text Box 17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924" name="Text Box 17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925" name="Text Box 17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0" name="Text Box 1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1" name="Text Box 1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2" name="Text Box 1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3" name="Text Box 1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4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5" name="Text Box 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6" name="Text Box 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7" name="Text Box 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8" name="Text Box 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39" name="Text Box 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40" name="Text Box 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41" name="Text Box 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85725</xdr:rowOff>
    </xdr:to>
    <xdr:sp macro="" textlink="">
      <xdr:nvSpPr>
        <xdr:cNvPr id="942" name="Text Box 79"/>
        <xdr:cNvSpPr txBox="1">
          <a:spLocks noChangeArrowheads="1"/>
        </xdr:cNvSpPr>
      </xdr:nvSpPr>
      <xdr:spPr bwMode="auto">
        <a:xfrm>
          <a:off x="447675" y="10934700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943" name="Text Box 137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944" name="Text Box 138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945" name="Text Box 139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946" name="Text Box 140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947" name="Text Box 141"/>
        <xdr:cNvSpPr txBox="1">
          <a:spLocks noChangeArrowheads="1"/>
        </xdr:cNvSpPr>
      </xdr:nvSpPr>
      <xdr:spPr bwMode="auto">
        <a:xfrm>
          <a:off x="219075" y="10934700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48" name="Text Box 14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49" name="Text Box 14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0" name="Text Box 14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1" name="Text Box 14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2" name="Text Box 14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3" name="Text Box 14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4" name="Text Box 14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5" name="Text Box 14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6" name="Text Box 15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7" name="Text Box 15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8" name="Text Box 15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59" name="Text Box 15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0" name="Text Box 15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1" name="Text Box 15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2" name="Text Box 15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3" name="Text Box 15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4" name="Text Box 15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5" name="Text Box 15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6" name="Text Box 16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7" name="Text Box 16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8" name="Text Box 16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69" name="Text Box 16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0" name="Text Box 16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1" name="Text Box 16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2" name="Text Box 166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3" name="Text Box 16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4" name="Text Box 16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5" name="Text Box 16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78" name="Text Box 17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79" name="Text Box 17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80" name="Text Box 17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142875</xdr:rowOff>
    </xdr:to>
    <xdr:sp macro="" textlink="">
      <xdr:nvSpPr>
        <xdr:cNvPr id="981" name="Text Box 688"/>
        <xdr:cNvSpPr txBox="1">
          <a:spLocks noChangeArrowheads="1"/>
        </xdr:cNvSpPr>
      </xdr:nvSpPr>
      <xdr:spPr bwMode="auto">
        <a:xfrm>
          <a:off x="457200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82" name="Text Box 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983" name="Text Box 4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66675</xdr:rowOff>
    </xdr:to>
    <xdr:sp macro="" textlink="">
      <xdr:nvSpPr>
        <xdr:cNvPr id="984" name="Text Box 79"/>
        <xdr:cNvSpPr txBox="1">
          <a:spLocks noChangeArrowheads="1"/>
        </xdr:cNvSpPr>
      </xdr:nvSpPr>
      <xdr:spPr bwMode="auto">
        <a:xfrm>
          <a:off x="447675" y="10934700"/>
          <a:ext cx="76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85" name="Text Box 14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86" name="Text Box 14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87" name="Text Box 14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88" name="Text Box 14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5" name="Text Box 15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6" name="Text Box 15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7" name="Text Box 15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8" name="Text Box 15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999" name="Text Box 15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0" name="Text Box 15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1" name="Text Box 15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2" name="Text Box 15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3" name="Text Box 16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4" name="Text Box 16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5" name="Text Box 16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6" name="Text Box 16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7" name="Text Box 16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8" name="Text Box 165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09" name="Text Box 166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10" name="Text Box 16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11" name="Text Box 16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12" name="Text Box 16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013" name="Text Box 17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1014" name="Text Box 17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1015" name="Text Box 17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1016" name="Text Box 17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180975</xdr:rowOff>
    </xdr:to>
    <xdr:sp macro="" textlink="">
      <xdr:nvSpPr>
        <xdr:cNvPr id="1017" name="Text Box 17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0" name="Text Box 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1" name="Text Box 1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2" name="Text Box 1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3" name="Text Box 1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4" name="Text Box 1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5" name="Text Box 1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8" name="Text Box 47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29" name="Text Box 48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30" name="Text Box 49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31" name="Text Box 50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32" name="Text Box 5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33" name="Text Box 52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1034" name="Text Box 79"/>
        <xdr:cNvSpPr txBox="1">
          <a:spLocks noChangeArrowheads="1"/>
        </xdr:cNvSpPr>
      </xdr:nvSpPr>
      <xdr:spPr bwMode="auto">
        <a:xfrm>
          <a:off x="447675" y="109347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035" name="Text Box 137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036" name="Text Box 138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037" name="Text Box 13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038" name="Text Box 14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039" name="Text Box 14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0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1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2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3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4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5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6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7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8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49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0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1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2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3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4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5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6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7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8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59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0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1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2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3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4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5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6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7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68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069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070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071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072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1075" name="Text Box 79"/>
        <xdr:cNvSpPr txBox="1">
          <a:spLocks noChangeArrowheads="1"/>
        </xdr:cNvSpPr>
      </xdr:nvSpPr>
      <xdr:spPr bwMode="auto">
        <a:xfrm>
          <a:off x="447675" y="109347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76" name="Text Box 14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77" name="Text Box 14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78" name="Text Box 14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79" name="Text Box 14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0" name="Text Box 14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1" name="Text Box 14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2" name="Text Box 14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3" name="Text Box 14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4" name="Text Box 15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5" name="Text Box 15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6" name="Text Box 15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7" name="Text Box 15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8" name="Text Box 15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89" name="Text Box 15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0" name="Text Box 15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1" name="Text Box 15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2" name="Text Box 15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3" name="Text Box 15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4" name="Text Box 16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5" name="Text Box 161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6" name="Text Box 16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7" name="Text Box 163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8" name="Text Box 16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099" name="Text Box 16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100" name="Text Box 16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101" name="Text Box 16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102" name="Text Box 16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103" name="Text Box 16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104" name="Text Box 17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105" name="Text Box 17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106" name="Text Box 17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107" name="Text Box 17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108" name="Text Box 17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0" name="Text Box 5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1" name="Text Box 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2" name="Text Box 1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3" name="Text Box 1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4" name="Text Box 1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5" name="Text Box 1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6" name="Text Box 14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7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8" name="Text Box 4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19" name="Text Box 47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20" name="Text Box 48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21" name="Text Box 4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22" name="Text Box 5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23" name="Text Box 5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24" name="Text Box 5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39</xdr:row>
      <xdr:rowOff>19050</xdr:rowOff>
    </xdr:to>
    <xdr:sp macro="" textlink="">
      <xdr:nvSpPr>
        <xdr:cNvPr id="1125" name="Text Box 79"/>
        <xdr:cNvSpPr txBox="1">
          <a:spLocks noChangeArrowheads="1"/>
        </xdr:cNvSpPr>
      </xdr:nvSpPr>
      <xdr:spPr bwMode="auto">
        <a:xfrm>
          <a:off x="447675" y="10658475"/>
          <a:ext cx="762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85725</xdr:rowOff>
    </xdr:to>
    <xdr:sp macro="" textlink="">
      <xdr:nvSpPr>
        <xdr:cNvPr id="1126" name="Text Box 137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85725</xdr:rowOff>
    </xdr:to>
    <xdr:sp macro="" textlink="">
      <xdr:nvSpPr>
        <xdr:cNvPr id="1127" name="Text Box 138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85725</xdr:rowOff>
    </xdr:to>
    <xdr:sp macro="" textlink="">
      <xdr:nvSpPr>
        <xdr:cNvPr id="1128" name="Text Box 139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85725</xdr:rowOff>
    </xdr:to>
    <xdr:sp macro="" textlink="">
      <xdr:nvSpPr>
        <xdr:cNvPr id="1129" name="Text Box 140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85725</xdr:rowOff>
    </xdr:to>
    <xdr:sp macro="" textlink="">
      <xdr:nvSpPr>
        <xdr:cNvPr id="1130" name="Text Box 141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1" name="Text Box 14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2" name="Text Box 14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3" name="Text Box 14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4" name="Text Box 14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5" name="Text Box 14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6" name="Text Box 14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7" name="Text Box 14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8" name="Text Box 14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39" name="Text Box 15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0" name="Text Box 15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1" name="Text Box 15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2" name="Text Box 15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3" name="Text Box 15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4" name="Text Box 15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5" name="Text Box 15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6" name="Text Box 15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7" name="Text Box 15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8" name="Text Box 15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49" name="Text Box 16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0" name="Text Box 16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1" name="Text Box 16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2" name="Text Box 16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3" name="Text Box 16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4" name="Text Box 16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5" name="Text Box 16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6" name="Text Box 16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7" name="Text Box 16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8" name="Text Box 16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152400</xdr:rowOff>
    </xdr:to>
    <xdr:sp macro="" textlink="">
      <xdr:nvSpPr>
        <xdr:cNvPr id="1159" name="Text Box 17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160" name="Text Box 171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161" name="Text Box 172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162" name="Text Box 173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163" name="Text Box 174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38</xdr:row>
      <xdr:rowOff>76200</xdr:rowOff>
    </xdr:to>
    <xdr:sp macro="" textlink="">
      <xdr:nvSpPr>
        <xdr:cNvPr id="1164" name="Text Box 688"/>
        <xdr:cNvSpPr txBox="1">
          <a:spLocks noChangeArrowheads="1"/>
        </xdr:cNvSpPr>
      </xdr:nvSpPr>
      <xdr:spPr bwMode="auto">
        <a:xfrm>
          <a:off x="457200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65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166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39</xdr:row>
      <xdr:rowOff>0</xdr:rowOff>
    </xdr:to>
    <xdr:sp macro="" textlink="">
      <xdr:nvSpPr>
        <xdr:cNvPr id="1167" name="Text Box 79"/>
        <xdr:cNvSpPr txBox="1">
          <a:spLocks noChangeArrowheads="1"/>
        </xdr:cNvSpPr>
      </xdr:nvSpPr>
      <xdr:spPr bwMode="auto">
        <a:xfrm>
          <a:off x="447675" y="10658475"/>
          <a:ext cx="762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68" name="Text Box 142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69" name="Text Box 143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0" name="Text Box 144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1" name="Text Box 145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2" name="Text Box 146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3" name="Text Box 147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4" name="Text Box 148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5" name="Text Box 149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6" name="Text Box 150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7" name="Text Box 151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8" name="Text Box 152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79" name="Text Box 153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0" name="Text Box 154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1" name="Text Box 155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2" name="Text Box 156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3" name="Text Box 157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4" name="Text Box 158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5" name="Text Box 159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6" name="Text Box 160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7" name="Text Box 161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8" name="Text Box 162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89" name="Text Box 163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0" name="Text Box 164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1" name="Text Box 165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2" name="Text Box 166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3" name="Text Box 167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4" name="Text Box 168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5" name="Text Box 169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196" name="Text Box 170"/>
        <xdr:cNvSpPr txBox="1">
          <a:spLocks noChangeArrowheads="1"/>
        </xdr:cNvSpPr>
      </xdr:nvSpPr>
      <xdr:spPr bwMode="auto">
        <a:xfrm>
          <a:off x="219075" y="10658475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197" name="Text Box 171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198" name="Text Box 172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199" name="Text Box 173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200" name="Text Box 174"/>
        <xdr:cNvSpPr txBox="1">
          <a:spLocks noChangeArrowheads="1"/>
        </xdr:cNvSpPr>
      </xdr:nvSpPr>
      <xdr:spPr bwMode="auto">
        <a:xfrm>
          <a:off x="219075" y="10658475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2" name="Text Box 5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3" name="Text Box 9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4" name="Text Box 10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5" name="Text Box 1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6" name="Text Box 12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7" name="Text Box 1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8" name="Text Box 14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09" name="Text Box 4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0" name="Text Box 4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1" name="Text Box 47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2" name="Text Box 48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3" name="Text Box 49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4" name="Text Box 50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5" name="Text Box 5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16" name="Text Box 52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41</xdr:row>
      <xdr:rowOff>76200</xdr:rowOff>
    </xdr:to>
    <xdr:sp macro="" textlink="">
      <xdr:nvSpPr>
        <xdr:cNvPr id="1217" name="Text Box 79"/>
        <xdr:cNvSpPr txBox="1">
          <a:spLocks noChangeArrowheads="1"/>
        </xdr:cNvSpPr>
      </xdr:nvSpPr>
      <xdr:spPr bwMode="auto">
        <a:xfrm>
          <a:off x="447675" y="10934700"/>
          <a:ext cx="762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142875</xdr:rowOff>
    </xdr:to>
    <xdr:sp macro="" textlink="">
      <xdr:nvSpPr>
        <xdr:cNvPr id="1218" name="Text Box 137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142875</xdr:rowOff>
    </xdr:to>
    <xdr:sp macro="" textlink="">
      <xdr:nvSpPr>
        <xdr:cNvPr id="1219" name="Text Box 138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142875</xdr:rowOff>
    </xdr:to>
    <xdr:sp macro="" textlink="">
      <xdr:nvSpPr>
        <xdr:cNvPr id="1220" name="Text Box 139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142875</xdr:rowOff>
    </xdr:to>
    <xdr:sp macro="" textlink="">
      <xdr:nvSpPr>
        <xdr:cNvPr id="1221" name="Text Box 140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142875</xdr:rowOff>
    </xdr:to>
    <xdr:sp macro="" textlink="">
      <xdr:nvSpPr>
        <xdr:cNvPr id="1222" name="Text Box 141"/>
        <xdr:cNvSpPr txBox="1">
          <a:spLocks noChangeArrowheads="1"/>
        </xdr:cNvSpPr>
      </xdr:nvSpPr>
      <xdr:spPr bwMode="auto">
        <a:xfrm>
          <a:off x="219075" y="10934700"/>
          <a:ext cx="400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3" name="Text Box 142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4" name="Text Box 143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5" name="Text Box 144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6" name="Text Box 145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3" name="Text Box 152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4" name="Text Box 153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5" name="Text Box 154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6" name="Text Box 155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7" name="Text Box 156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8" name="Text Box 157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39" name="Text Box 158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0" name="Text Box 159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1" name="Text Box 160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2" name="Text Box 161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3" name="Text Box 162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4" name="Text Box 163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6" name="Text Box 165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7" name="Text Box 166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8" name="Text Box 167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49" name="Text Box 168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50" name="Text Box 169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19050</xdr:rowOff>
    </xdr:to>
    <xdr:sp macro="" textlink="">
      <xdr:nvSpPr>
        <xdr:cNvPr id="1251" name="Text Box 170"/>
        <xdr:cNvSpPr txBox="1">
          <a:spLocks noChangeArrowheads="1"/>
        </xdr:cNvSpPr>
      </xdr:nvSpPr>
      <xdr:spPr bwMode="auto">
        <a:xfrm>
          <a:off x="219075" y="10934700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9525</xdr:rowOff>
    </xdr:to>
    <xdr:sp macro="" textlink="">
      <xdr:nvSpPr>
        <xdr:cNvPr id="1252" name="Text Box 171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9525</xdr:rowOff>
    </xdr:to>
    <xdr:sp macro="" textlink="">
      <xdr:nvSpPr>
        <xdr:cNvPr id="1253" name="Text Box 172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9525</xdr:rowOff>
    </xdr:to>
    <xdr:sp macro="" textlink="">
      <xdr:nvSpPr>
        <xdr:cNvPr id="1254" name="Text Box 173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9525</xdr:rowOff>
    </xdr:to>
    <xdr:sp macro="" textlink="">
      <xdr:nvSpPr>
        <xdr:cNvPr id="1255" name="Text Box 174"/>
        <xdr:cNvSpPr txBox="1">
          <a:spLocks noChangeArrowheads="1"/>
        </xdr:cNvSpPr>
      </xdr:nvSpPr>
      <xdr:spPr bwMode="auto">
        <a:xfrm>
          <a:off x="219075" y="10934700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40</xdr:row>
      <xdr:rowOff>133350</xdr:rowOff>
    </xdr:to>
    <xdr:sp macro="" textlink="">
      <xdr:nvSpPr>
        <xdr:cNvPr id="1256" name="Text Box 688"/>
        <xdr:cNvSpPr txBox="1">
          <a:spLocks noChangeArrowheads="1"/>
        </xdr:cNvSpPr>
      </xdr:nvSpPr>
      <xdr:spPr bwMode="auto">
        <a:xfrm>
          <a:off x="457200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133350</xdr:rowOff>
    </xdr:to>
    <xdr:sp macro="" textlink="">
      <xdr:nvSpPr>
        <xdr:cNvPr id="1258" name="Text Box 41"/>
        <xdr:cNvSpPr txBox="1">
          <a:spLocks noChangeArrowheads="1"/>
        </xdr:cNvSpPr>
      </xdr:nvSpPr>
      <xdr:spPr bwMode="auto">
        <a:xfrm>
          <a:off x="219075" y="10934700"/>
          <a:ext cx="4000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41</xdr:row>
      <xdr:rowOff>57150</xdr:rowOff>
    </xdr:to>
    <xdr:sp macro="" textlink="">
      <xdr:nvSpPr>
        <xdr:cNvPr id="1259" name="Text Box 79"/>
        <xdr:cNvSpPr txBox="1">
          <a:spLocks noChangeArrowheads="1"/>
        </xdr:cNvSpPr>
      </xdr:nvSpPr>
      <xdr:spPr bwMode="auto">
        <a:xfrm>
          <a:off x="447675" y="10934700"/>
          <a:ext cx="762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0" name="Text Box 142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1" name="Text Box 143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2" name="Text Box 144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3" name="Text Box 145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0" name="Text Box 152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1" name="Text Box 153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2" name="Text Box 154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3" name="Text Box 155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4" name="Text Box 156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5" name="Text Box 157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6" name="Text Box 158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7" name="Text Box 159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8" name="Text Box 160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79" name="Text Box 161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0" name="Text Box 162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1" name="Text Box 163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2" name="Text Box 164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3" name="Text Box 165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4" name="Text Box 166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5" name="Text Box 167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6" name="Text Box 168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7" name="Text Box 169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180975</xdr:rowOff>
    </xdr:to>
    <xdr:sp macro="" textlink="">
      <xdr:nvSpPr>
        <xdr:cNvPr id="1288" name="Text Box 170"/>
        <xdr:cNvSpPr txBox="1">
          <a:spLocks noChangeArrowheads="1"/>
        </xdr:cNvSpPr>
      </xdr:nvSpPr>
      <xdr:spPr bwMode="auto">
        <a:xfrm>
          <a:off x="219075" y="10934700"/>
          <a:ext cx="400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171450</xdr:rowOff>
    </xdr:to>
    <xdr:sp macro="" textlink="">
      <xdr:nvSpPr>
        <xdr:cNvPr id="1289" name="Text Box 171"/>
        <xdr:cNvSpPr txBox="1">
          <a:spLocks noChangeArrowheads="1"/>
        </xdr:cNvSpPr>
      </xdr:nvSpPr>
      <xdr:spPr bwMode="auto">
        <a:xfrm>
          <a:off x="219075" y="10934700"/>
          <a:ext cx="400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171450</xdr:rowOff>
    </xdr:to>
    <xdr:sp macro="" textlink="">
      <xdr:nvSpPr>
        <xdr:cNvPr id="1290" name="Text Box 172"/>
        <xdr:cNvSpPr txBox="1">
          <a:spLocks noChangeArrowheads="1"/>
        </xdr:cNvSpPr>
      </xdr:nvSpPr>
      <xdr:spPr bwMode="auto">
        <a:xfrm>
          <a:off x="219075" y="10934700"/>
          <a:ext cx="400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171450</xdr:rowOff>
    </xdr:to>
    <xdr:sp macro="" textlink="">
      <xdr:nvSpPr>
        <xdr:cNvPr id="1291" name="Text Box 173"/>
        <xdr:cNvSpPr txBox="1">
          <a:spLocks noChangeArrowheads="1"/>
        </xdr:cNvSpPr>
      </xdr:nvSpPr>
      <xdr:spPr bwMode="auto">
        <a:xfrm>
          <a:off x="219075" y="10934700"/>
          <a:ext cx="400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4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5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6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7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8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299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0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01" name="Text Box 15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02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03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4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5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6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7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8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09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10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11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12" name="Text Box 5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13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57150</xdr:rowOff>
    </xdr:to>
    <xdr:sp macro="" textlink="">
      <xdr:nvSpPr>
        <xdr:cNvPr id="1314" name="Text Box 78"/>
        <xdr:cNvSpPr txBox="1">
          <a:spLocks noChangeArrowheads="1"/>
        </xdr:cNvSpPr>
      </xdr:nvSpPr>
      <xdr:spPr bwMode="auto">
        <a:xfrm>
          <a:off x="447675" y="10934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315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316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317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318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319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320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1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2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3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4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5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6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7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8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29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0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1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2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3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4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5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6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7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8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39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0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1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2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3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4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5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6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7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8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349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50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51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52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53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57150</xdr:rowOff>
    </xdr:to>
    <xdr:sp macro="" textlink="">
      <xdr:nvSpPr>
        <xdr:cNvPr id="1354" name="Text Box 175"/>
        <xdr:cNvSpPr txBox="1">
          <a:spLocks noChangeArrowheads="1"/>
        </xdr:cNvSpPr>
      </xdr:nvSpPr>
      <xdr:spPr bwMode="auto">
        <a:xfrm>
          <a:off x="1905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57150</xdr:rowOff>
    </xdr:to>
    <xdr:sp macro="" textlink="">
      <xdr:nvSpPr>
        <xdr:cNvPr id="1355" name="Text Box 176"/>
        <xdr:cNvSpPr txBox="1">
          <a:spLocks noChangeArrowheads="1"/>
        </xdr:cNvSpPr>
      </xdr:nvSpPr>
      <xdr:spPr bwMode="auto">
        <a:xfrm>
          <a:off x="2286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56" name="Text Box 17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57" name="Text Box 17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58" name="Text Box 179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59" name="Text Box 180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360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1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2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3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364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5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6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66675</xdr:rowOff>
    </xdr:to>
    <xdr:sp macro="" textlink="">
      <xdr:nvSpPr>
        <xdr:cNvPr id="1367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69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0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1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72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73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4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5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76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77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8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379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80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81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82" name="Text Box 2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86" name="Text Box 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87" name="Text Box 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88" name="Text Box 1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89" name="Text Box 1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90" name="Text Box 1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91" name="Text Box 1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92" name="Text Box 1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93" name="Text Box 1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94" name="Text Box 40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395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96" name="Text Box 42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97" name="Text Box 4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398" name="Text Box 4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399" name="Text Box 47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0" name="Text Box 48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1" name="Text Box 4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2" name="Text Box 5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3" name="Text Box 5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4" name="Text Box 5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05" name="Text Box 5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66675</xdr:rowOff>
    </xdr:to>
    <xdr:sp macro="" textlink="">
      <xdr:nvSpPr>
        <xdr:cNvPr id="1406" name="Text Box 78"/>
        <xdr:cNvSpPr txBox="1">
          <a:spLocks noChangeArrowheads="1"/>
        </xdr:cNvSpPr>
      </xdr:nvSpPr>
      <xdr:spPr bwMode="auto">
        <a:xfrm>
          <a:off x="447675" y="109347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407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8" name="Text Box 137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09" name="Text Box 138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10" name="Text Box 13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11" name="Text Box 14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412" name="Text Box 14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3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4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5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6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3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4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5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6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7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8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29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0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1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2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3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4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5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6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7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8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39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40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441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442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443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444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445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446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7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8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9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450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51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52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66675</xdr:rowOff>
    </xdr:to>
    <xdr:sp macro="" textlink="">
      <xdr:nvSpPr>
        <xdr:cNvPr id="1453" name="Text Box 688"/>
        <xdr:cNvSpPr txBox="1">
          <a:spLocks noChangeArrowheads="1"/>
        </xdr:cNvSpPr>
      </xdr:nvSpPr>
      <xdr:spPr bwMode="auto">
        <a:xfrm>
          <a:off x="457200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54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55" name="Text Box 54">
          <a:extLst>
            <a:ext uri="{FF2B5EF4-FFF2-40B4-BE49-F238E27FC236}">
              <a16:creationId xmlns:a16="http://schemas.microsoft.com/office/drawing/2014/main" id="{C8E78B5F-7388-400D-BD15-39DEEDEA64DA}"/>
            </a:ext>
          </a:extLst>
        </xdr:cNvPr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57150</xdr:rowOff>
    </xdr:to>
    <xdr:sp macro="" textlink="">
      <xdr:nvSpPr>
        <xdr:cNvPr id="1456" name="Text Box 175"/>
        <xdr:cNvSpPr txBox="1">
          <a:spLocks noChangeArrowheads="1"/>
        </xdr:cNvSpPr>
      </xdr:nvSpPr>
      <xdr:spPr bwMode="auto">
        <a:xfrm>
          <a:off x="1905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57150</xdr:rowOff>
    </xdr:to>
    <xdr:sp macro="" textlink="">
      <xdr:nvSpPr>
        <xdr:cNvPr id="1457" name="Text Box 176"/>
        <xdr:cNvSpPr txBox="1">
          <a:spLocks noChangeArrowheads="1"/>
        </xdr:cNvSpPr>
      </xdr:nvSpPr>
      <xdr:spPr bwMode="auto">
        <a:xfrm>
          <a:off x="2286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58" name="Text Box 17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59" name="Text Box 17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60" name="Text Box 179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61" name="Text Box 180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463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64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65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66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67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68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69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70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71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72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473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74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57150</xdr:rowOff>
    </xdr:to>
    <xdr:sp macro="" textlink="">
      <xdr:nvSpPr>
        <xdr:cNvPr id="1475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76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78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79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0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1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2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3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4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5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6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7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8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89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90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491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492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493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494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495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496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497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498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499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0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1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8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09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0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1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2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3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4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5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6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7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8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19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0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1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2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3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4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5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26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27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28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29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30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66675</xdr:rowOff>
    </xdr:to>
    <xdr:sp macro="" textlink="">
      <xdr:nvSpPr>
        <xdr:cNvPr id="1531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33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534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35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36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37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38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39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0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1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2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3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4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5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6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7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8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49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0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1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2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3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4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5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6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7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8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59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60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61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62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563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564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565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566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567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68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2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3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4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5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6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7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8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79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80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81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82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583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584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585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586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587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588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589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0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1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2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3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4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5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6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7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8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599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0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1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2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3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4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5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6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7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8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09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0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1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2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3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4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5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6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7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18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19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20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21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22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66675</xdr:rowOff>
    </xdr:to>
    <xdr:sp macro="" textlink="">
      <xdr:nvSpPr>
        <xdr:cNvPr id="1623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24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25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626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27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28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29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0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1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2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3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4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5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6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7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8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39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0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1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2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3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4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5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6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7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8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49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0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1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2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3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4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655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656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657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658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659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2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3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4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5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6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7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8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69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0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1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2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3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4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675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676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677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678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679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680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681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2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3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4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5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2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3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4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5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6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7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8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699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0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1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2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3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4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5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6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7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8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09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10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11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12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13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14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66675</xdr:rowOff>
    </xdr:to>
    <xdr:sp macro="" textlink="">
      <xdr:nvSpPr>
        <xdr:cNvPr id="1715" name="Text Box 688"/>
        <xdr:cNvSpPr txBox="1">
          <a:spLocks noChangeArrowheads="1"/>
        </xdr:cNvSpPr>
      </xdr:nvSpPr>
      <xdr:spPr bwMode="auto">
        <a:xfrm>
          <a:off x="457200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16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17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718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19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0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1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2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3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4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5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6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7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8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29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0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1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2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3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4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5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6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7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8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39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0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1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2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3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4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5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6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747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748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749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750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751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2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4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5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6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7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8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59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0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1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2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3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4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5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6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767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768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769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770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771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772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773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4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5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6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7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8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79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0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1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2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3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4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5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6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7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8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89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0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1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2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3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4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5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6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7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8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799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00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01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02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03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04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05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06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07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08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809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0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1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2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3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4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5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6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7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8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19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0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1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2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3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4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5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6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7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8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29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0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1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2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3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4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5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6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7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838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839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840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841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842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5" name="Text Box 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6" name="Text Box 1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7" name="Text Box 1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8" name="Text Box 1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49" name="Text Box 1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0" name="Text Box 14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1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2" name="Text Box 4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3" name="Text Box 47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4" name="Text Box 48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5" name="Text Box 49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6" name="Text Box 50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7" name="Text Box 5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58" name="Text Box 52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</xdr:rowOff>
    </xdr:to>
    <xdr:sp macro="" textlink="">
      <xdr:nvSpPr>
        <xdr:cNvPr id="1859" name="Text Box 79"/>
        <xdr:cNvSpPr txBox="1">
          <a:spLocks noChangeArrowheads="1"/>
        </xdr:cNvSpPr>
      </xdr:nvSpPr>
      <xdr:spPr bwMode="auto">
        <a:xfrm>
          <a:off x="447675" y="10934700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860" name="Text Box 137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861" name="Text Box 138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862" name="Text Box 139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863" name="Text Box 140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76200</xdr:rowOff>
    </xdr:to>
    <xdr:sp macro="" textlink="">
      <xdr:nvSpPr>
        <xdr:cNvPr id="1864" name="Text Box 141"/>
        <xdr:cNvSpPr txBox="1">
          <a:spLocks noChangeArrowheads="1"/>
        </xdr:cNvSpPr>
      </xdr:nvSpPr>
      <xdr:spPr bwMode="auto">
        <a:xfrm>
          <a:off x="219075" y="10934700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65" name="Text Box 14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66" name="Text Box 14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67" name="Text Box 14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68" name="Text Box 14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69" name="Text Box 14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0" name="Text Box 14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1" name="Text Box 14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2" name="Text Box 14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3" name="Text Box 15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4" name="Text Box 15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5" name="Text Box 15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6" name="Text Box 15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7" name="Text Box 15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8" name="Text Box 15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79" name="Text Box 15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0" name="Text Box 15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1" name="Text Box 15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2" name="Text Box 15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3" name="Text Box 16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4" name="Text Box 161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5" name="Text Box 162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6" name="Text Box 163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7" name="Text Box 164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8" name="Text Box 165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89" name="Text Box 166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90" name="Text Box 167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91" name="Text Box 168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92" name="Text Box 169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142875</xdr:rowOff>
    </xdr:to>
    <xdr:sp macro="" textlink="">
      <xdr:nvSpPr>
        <xdr:cNvPr id="1893" name="Text Box 170"/>
        <xdr:cNvSpPr txBox="1">
          <a:spLocks noChangeArrowheads="1"/>
        </xdr:cNvSpPr>
      </xdr:nvSpPr>
      <xdr:spPr bwMode="auto">
        <a:xfrm>
          <a:off x="219075" y="10934700"/>
          <a:ext cx="4000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94" name="Text Box 17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95" name="Text Box 172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96" name="Text Box 173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97" name="Text Box 174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66675</xdr:rowOff>
    </xdr:to>
    <xdr:sp macro="" textlink="">
      <xdr:nvSpPr>
        <xdr:cNvPr id="1899" name="Text Box 41"/>
        <xdr:cNvSpPr txBox="1">
          <a:spLocks noChangeArrowheads="1"/>
        </xdr:cNvSpPr>
      </xdr:nvSpPr>
      <xdr:spPr bwMode="auto">
        <a:xfrm>
          <a:off x="219075" y="10934700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180975</xdr:rowOff>
    </xdr:to>
    <xdr:sp macro="" textlink="">
      <xdr:nvSpPr>
        <xdr:cNvPr id="1900" name="Text Box 79"/>
        <xdr:cNvSpPr txBox="1">
          <a:spLocks noChangeArrowheads="1"/>
        </xdr:cNvSpPr>
      </xdr:nvSpPr>
      <xdr:spPr bwMode="auto">
        <a:xfrm>
          <a:off x="447675" y="109347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1" name="Text Box 14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2" name="Text Box 14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3" name="Text Box 14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4" name="Text Box 14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5" name="Text Box 14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6" name="Text Box 14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7" name="Text Box 14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8" name="Text Box 14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09" name="Text Box 15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0" name="Text Box 15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1" name="Text Box 15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2" name="Text Box 15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3" name="Text Box 15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4" name="Text Box 15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5" name="Text Box 15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6" name="Text Box 15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7" name="Text Box 15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8" name="Text Box 15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19" name="Text Box 16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0" name="Text Box 161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1" name="Text Box 162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2" name="Text Box 163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3" name="Text Box 164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4" name="Text Box 165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5" name="Text Box 166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6" name="Text Box 167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7" name="Text Box 168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8" name="Text Box 169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114300</xdr:rowOff>
    </xdr:to>
    <xdr:sp macro="" textlink="">
      <xdr:nvSpPr>
        <xdr:cNvPr id="1929" name="Text Box 170"/>
        <xdr:cNvSpPr txBox="1">
          <a:spLocks noChangeArrowheads="1"/>
        </xdr:cNvSpPr>
      </xdr:nvSpPr>
      <xdr:spPr bwMode="auto">
        <a:xfrm>
          <a:off x="219075" y="10934700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930" name="Text Box 171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931" name="Text Box 172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932" name="Text Box 173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104775</xdr:rowOff>
    </xdr:to>
    <xdr:sp macro="" textlink="">
      <xdr:nvSpPr>
        <xdr:cNvPr id="1933" name="Text Box 174"/>
        <xdr:cNvSpPr txBox="1">
          <a:spLocks noChangeArrowheads="1"/>
        </xdr:cNvSpPr>
      </xdr:nvSpPr>
      <xdr:spPr bwMode="auto">
        <a:xfrm>
          <a:off x="219075" y="10934700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4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5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6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7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8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39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0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1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2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3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4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5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6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7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8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49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1950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951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952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953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954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1955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56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57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58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59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0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1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2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3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4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5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6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7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8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69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0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1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2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3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4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5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6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7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8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79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80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81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82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83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984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985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986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987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988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89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1990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1991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2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3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4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5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2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3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4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5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6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7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8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09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0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1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2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3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4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5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6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7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8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19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20" name="Text Box 17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021" name="Text Box 171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022" name="Text Box 172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023" name="Text Box 173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024" name="Text Box 174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27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28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29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0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1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2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3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4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5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6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7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8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39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40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2041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042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043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044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045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046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47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48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49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0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1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2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3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4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5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6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7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8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59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0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1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2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3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4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5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6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7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8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69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0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1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2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3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4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075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076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077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078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079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80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081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2082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3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4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5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6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7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8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89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0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1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2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3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4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5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6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7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8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099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0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1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2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3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4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5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6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7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8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09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10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11" name="Text Box 17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112" name="Text Box 171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113" name="Text Box 172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114" name="Text Box 173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115" name="Text Box 174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17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18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19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0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1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2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3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4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5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6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7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8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29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30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31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2132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133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134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135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136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137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38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39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0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1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8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49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0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1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2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3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4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5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6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7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8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59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0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1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2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3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4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5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166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167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168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169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170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71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172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2173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4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5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6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7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4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5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6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7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8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89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0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1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2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3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4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5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6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7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8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199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00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01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02" name="Text Box 17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203" name="Text Box 171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204" name="Text Box 172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205" name="Text Box 173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2206" name="Text Box 174"/>
        <xdr:cNvSpPr txBox="1">
          <a:spLocks noChangeArrowheads="1"/>
        </xdr:cNvSpPr>
      </xdr:nvSpPr>
      <xdr:spPr bwMode="auto">
        <a:xfrm>
          <a:off x="219075" y="10658475"/>
          <a:ext cx="400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07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09" name="Text Box 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0" name="Text Box 1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1" name="Text Box 1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2" name="Text Box 1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3" name="Text Box 1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4" name="Text Box 14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5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6" name="Text Box 4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7" name="Text Box 47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8" name="Text Box 48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19" name="Text Box 49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20" name="Text Box 50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21" name="Text Box 5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22" name="Text Box 52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171450</xdr:rowOff>
    </xdr:to>
    <xdr:sp macro="" textlink="">
      <xdr:nvSpPr>
        <xdr:cNvPr id="2223" name="Text Box 79"/>
        <xdr:cNvSpPr txBox="1">
          <a:spLocks noChangeArrowheads="1"/>
        </xdr:cNvSpPr>
      </xdr:nvSpPr>
      <xdr:spPr bwMode="auto">
        <a:xfrm>
          <a:off x="447675" y="10658475"/>
          <a:ext cx="76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224" name="Text Box 137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225" name="Text Box 138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226" name="Text Box 139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227" name="Text Box 140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2228" name="Text Box 141"/>
        <xdr:cNvSpPr txBox="1">
          <a:spLocks noChangeArrowheads="1"/>
        </xdr:cNvSpPr>
      </xdr:nvSpPr>
      <xdr:spPr bwMode="auto">
        <a:xfrm>
          <a:off x="219075" y="10658475"/>
          <a:ext cx="4000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29" name="Text Box 14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0" name="Text Box 14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1" name="Text Box 14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2" name="Text Box 14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3" name="Text Box 14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4" name="Text Box 14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5" name="Text Box 14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6" name="Text Box 14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7" name="Text Box 15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8" name="Text Box 15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39" name="Text Box 15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0" name="Text Box 15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1" name="Text Box 15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2" name="Text Box 15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3" name="Text Box 15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4" name="Text Box 15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5" name="Text Box 15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6" name="Text Box 15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7" name="Text Box 16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8" name="Text Box 16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49" name="Text Box 16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0" name="Text Box 16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1" name="Text Box 16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2" name="Text Box 165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3" name="Text Box 166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4" name="Text Box 167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5" name="Text Box 168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6" name="Text Box 169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2257" name="Text Box 170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258" name="Text Box 171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259" name="Text Box 172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260" name="Text Box 173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2261" name="Text Box 174"/>
        <xdr:cNvSpPr txBox="1">
          <a:spLocks noChangeArrowheads="1"/>
        </xdr:cNvSpPr>
      </xdr:nvSpPr>
      <xdr:spPr bwMode="auto">
        <a:xfrm>
          <a:off x="219075" y="10658475"/>
          <a:ext cx="400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62" name="Text Box 3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2263" name="Text Box 41"/>
        <xdr:cNvSpPr txBox="1">
          <a:spLocks noChangeArrowheads="1"/>
        </xdr:cNvSpPr>
      </xdr:nvSpPr>
      <xdr:spPr bwMode="auto">
        <a:xfrm>
          <a:off x="219075" y="10658475"/>
          <a:ext cx="4000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152400</xdr:rowOff>
    </xdr:to>
    <xdr:sp macro="" textlink="">
      <xdr:nvSpPr>
        <xdr:cNvPr id="2264" name="Text Box 79"/>
        <xdr:cNvSpPr txBox="1">
          <a:spLocks noChangeArrowheads="1"/>
        </xdr:cNvSpPr>
      </xdr:nvSpPr>
      <xdr:spPr bwMode="auto">
        <a:xfrm>
          <a:off x="447675" y="10658475"/>
          <a:ext cx="76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65" name="Text Box 14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66" name="Text Box 14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67" name="Text Box 14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68" name="Text Box 14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69" name="Text Box 14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0" name="Text Box 14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1" name="Text Box 14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2" name="Text Box 14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3" name="Text Box 15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4" name="Text Box 15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5" name="Text Box 15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6" name="Text Box 15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7" name="Text Box 15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8" name="Text Box 15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79" name="Text Box 15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0" name="Text Box 15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1" name="Text Box 15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2" name="Text Box 15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3" name="Text Box 160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4" name="Text Box 161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5" name="Text Box 162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6" name="Text Box 163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7" name="Text Box 164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8" name="Text Box 165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89" name="Text Box 166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90" name="Text Box 167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91" name="Text Box 168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2292" name="Text Box 169"/>
        <xdr:cNvSpPr txBox="1">
          <a:spLocks noChangeArrowheads="1"/>
        </xdr:cNvSpPr>
      </xdr:nvSpPr>
      <xdr:spPr bwMode="auto">
        <a:xfrm>
          <a:off x="219075" y="10658475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285750</xdr:colOff>
      <xdr:row>35</xdr:row>
      <xdr:rowOff>85725</xdr:rowOff>
    </xdr:from>
    <xdr:to>
      <xdr:col>1</xdr:col>
      <xdr:colOff>238125</xdr:colOff>
      <xdr:row>37</xdr:row>
      <xdr:rowOff>171450</xdr:rowOff>
    </xdr:to>
    <xdr:sp macro="" textlink="">
      <xdr:nvSpPr>
        <xdr:cNvPr id="2293" name="Text Box 170"/>
        <xdr:cNvSpPr txBox="1">
          <a:spLocks noChangeArrowheads="1"/>
        </xdr:cNvSpPr>
      </xdr:nvSpPr>
      <xdr:spPr bwMode="auto">
        <a:xfrm>
          <a:off x="285750" y="10744200"/>
          <a:ext cx="400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4" name="Text Box 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5" name="Text Box 5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6" name="Text Box 9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7" name="Text Box 10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8" name="Text Box 1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299" name="Text Box 1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0" name="Text Box 1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1" name="Text Box 14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2" name="Text Box 4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3" name="Text Box 4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4" name="Text Box 47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5" name="Text Box 48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6" name="Text Box 49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7" name="Text Box 50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8" name="Text Box 5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09" name="Text Box 5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133350</xdr:rowOff>
    </xdr:to>
    <xdr:sp macro="" textlink="">
      <xdr:nvSpPr>
        <xdr:cNvPr id="2310" name="Text Box 79"/>
        <xdr:cNvSpPr txBox="1">
          <a:spLocks noChangeArrowheads="1"/>
        </xdr:cNvSpPr>
      </xdr:nvSpPr>
      <xdr:spPr bwMode="auto">
        <a:xfrm>
          <a:off x="447675" y="10934700"/>
          <a:ext cx="762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2311" name="Text Box 13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2312" name="Text Box 13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2313" name="Text Box 13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2314" name="Text Box 14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2315" name="Text Box 14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16" name="Text Box 14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17" name="Text Box 14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18" name="Text Box 14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19" name="Text Box 14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0" name="Text Box 14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1" name="Text Box 14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2" name="Text Box 14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3" name="Text Box 14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4" name="Text Box 15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5" name="Text Box 15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6" name="Text Box 15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7" name="Text Box 15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8" name="Text Box 15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29" name="Text Box 15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0" name="Text Box 15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1" name="Text Box 15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2" name="Text Box 15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3" name="Text Box 15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4" name="Text Box 16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5" name="Text Box 16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6" name="Text Box 16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7" name="Text Box 16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8" name="Text Box 16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39" name="Text Box 16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40" name="Text Box 16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41" name="Text Box 16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42" name="Text Box 16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43" name="Text Box 16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44" name="Text Box 17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2345" name="Text Box 17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2346" name="Text Box 17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2347" name="Text Box 17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2348" name="Text Box 17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2350" name="Text Box 4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114300</xdr:rowOff>
    </xdr:to>
    <xdr:sp macro="" textlink="">
      <xdr:nvSpPr>
        <xdr:cNvPr id="2351" name="Text Box 79"/>
        <xdr:cNvSpPr txBox="1">
          <a:spLocks noChangeArrowheads="1"/>
        </xdr:cNvSpPr>
      </xdr:nvSpPr>
      <xdr:spPr bwMode="auto">
        <a:xfrm>
          <a:off x="447675" y="109347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2" name="Text Box 14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3" name="Text Box 14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4" name="Text Box 14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5" name="Text Box 145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2" name="Text Box 15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3" name="Text Box 15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4" name="Text Box 15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5" name="Text Box 155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6" name="Text Box 156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7" name="Text Box 15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8" name="Text Box 15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69" name="Text Box 15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0" name="Text Box 16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1" name="Text Box 16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2" name="Text Box 162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3" name="Text Box 163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4" name="Text Box 164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5" name="Text Box 165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6" name="Text Box 166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7" name="Text Box 16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8" name="Text Box 16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79" name="Text Box 16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2380" name="Text Box 17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2381" name="Text Box 17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2382" name="Text Box 17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2383" name="Text Box 17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9525</xdr:colOff>
      <xdr:row>36</xdr:row>
      <xdr:rowOff>0</xdr:rowOff>
    </xdr:from>
    <xdr:to>
      <xdr:col>0</xdr:col>
      <xdr:colOff>409575</xdr:colOff>
      <xdr:row>39</xdr:row>
      <xdr:rowOff>9525</xdr:rowOff>
    </xdr:to>
    <xdr:sp macro="" textlink="">
      <xdr:nvSpPr>
        <xdr:cNvPr id="2384" name="Text Box 174"/>
        <xdr:cNvSpPr txBox="1">
          <a:spLocks noChangeArrowheads="1"/>
        </xdr:cNvSpPr>
      </xdr:nvSpPr>
      <xdr:spPr bwMode="auto">
        <a:xfrm>
          <a:off x="952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386" name="Text Box 39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1</xdr:row>
      <xdr:rowOff>0</xdr:rowOff>
    </xdr:from>
    <xdr:to>
      <xdr:col>15</xdr:col>
      <xdr:colOff>153699</xdr:colOff>
      <xdr:row>3</xdr:row>
      <xdr:rowOff>247556</xdr:rowOff>
    </xdr:to>
    <xdr:sp macro="" textlink="">
      <xdr:nvSpPr>
        <xdr:cNvPr id="2387" name="AutoShape 45"/>
        <xdr:cNvSpPr>
          <a:spLocks noChangeArrowheads="1"/>
        </xdr:cNvSpPr>
      </xdr:nvSpPr>
      <xdr:spPr bwMode="auto">
        <a:xfrm>
          <a:off x="10210800" y="209550"/>
          <a:ext cx="3897024" cy="78095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1</xdr:col>
      <xdr:colOff>19050</xdr:colOff>
      <xdr:row>0</xdr:row>
      <xdr:rowOff>171450</xdr:rowOff>
    </xdr:from>
    <xdr:to>
      <xdr:col>2</xdr:col>
      <xdr:colOff>317024</xdr:colOff>
      <xdr:row>3</xdr:row>
      <xdr:rowOff>213558</xdr:rowOff>
    </xdr:to>
    <xdr:sp macro="" textlink="">
      <xdr:nvSpPr>
        <xdr:cNvPr id="2389" name="AutoShape 45"/>
        <xdr:cNvSpPr>
          <a:spLocks noChangeArrowheads="1"/>
        </xdr:cNvSpPr>
      </xdr:nvSpPr>
      <xdr:spPr bwMode="auto">
        <a:xfrm>
          <a:off x="466725" y="171450"/>
          <a:ext cx="2945924" cy="785058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Zakład Kominiarski     Piotr Szarko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400050</xdr:colOff>
      <xdr:row>35</xdr:row>
      <xdr:rowOff>266700</xdr:rowOff>
    </xdr:from>
    <xdr:to>
      <xdr:col>3</xdr:col>
      <xdr:colOff>171450</xdr:colOff>
      <xdr:row>55</xdr:row>
      <xdr:rowOff>123825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95675" y="10925175"/>
          <a:ext cx="400050" cy="402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56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9075" y="10658475"/>
          <a:ext cx="4000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56</xdr:row>
      <xdr:rowOff>57150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219075" y="10658475"/>
          <a:ext cx="4000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0" name="Text Box 1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1" name="Text Box 12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2" name="Text Box 1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3" name="Text Box 14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4" name="Text Box 15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15" name="Text Box 16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56</xdr:row>
      <xdr:rowOff>57150</xdr:rowOff>
    </xdr:to>
    <xdr:sp macro="" textlink="">
      <xdr:nvSpPr>
        <xdr:cNvPr id="16" name="Text Box 17"/>
        <xdr:cNvSpPr txBox="1">
          <a:spLocks noChangeArrowheads="1"/>
        </xdr:cNvSpPr>
      </xdr:nvSpPr>
      <xdr:spPr bwMode="auto">
        <a:xfrm>
          <a:off x="219075" y="10658475"/>
          <a:ext cx="4000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17" name="Text Box 39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55</xdr:row>
      <xdr:rowOff>9525</xdr:rowOff>
    </xdr:to>
    <xdr:sp macro="" textlink="">
      <xdr:nvSpPr>
        <xdr:cNvPr id="18" name="Text Box 40"/>
        <xdr:cNvSpPr txBox="1">
          <a:spLocks noChangeArrowheads="1"/>
        </xdr:cNvSpPr>
      </xdr:nvSpPr>
      <xdr:spPr bwMode="auto">
        <a:xfrm>
          <a:off x="219075" y="10658475"/>
          <a:ext cx="400050" cy="410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9" name="Text Box 4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56</xdr:row>
      <xdr:rowOff>57150</xdr:rowOff>
    </xdr:to>
    <xdr:sp macro="" textlink="">
      <xdr:nvSpPr>
        <xdr:cNvPr id="20" name="Text Box 42"/>
        <xdr:cNvSpPr txBox="1">
          <a:spLocks noChangeArrowheads="1"/>
        </xdr:cNvSpPr>
      </xdr:nvSpPr>
      <xdr:spPr bwMode="auto">
        <a:xfrm>
          <a:off x="219075" y="10658475"/>
          <a:ext cx="4000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1" name="Text Box 4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104775</xdr:colOff>
      <xdr:row>35</xdr:row>
      <xdr:rowOff>228600</xdr:rowOff>
    </xdr:from>
    <xdr:to>
      <xdr:col>5</xdr:col>
      <xdr:colOff>504825</xdr:colOff>
      <xdr:row>56</xdr:row>
      <xdr:rowOff>209550</xdr:rowOff>
    </xdr:to>
    <xdr:sp macro="" textlink="">
      <xdr:nvSpPr>
        <xdr:cNvPr id="22" name="Text Box 46"/>
        <xdr:cNvSpPr txBox="1">
          <a:spLocks noChangeArrowheads="1"/>
        </xdr:cNvSpPr>
      </xdr:nvSpPr>
      <xdr:spPr bwMode="auto">
        <a:xfrm>
          <a:off x="5400675" y="10887075"/>
          <a:ext cx="4000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3" name="Text Box 47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4" name="Text Box 48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5" name="Text Box 49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6" name="Text Box 50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7" name="Text Box 5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8" name="Text Box 52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30" name="Text Box 54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85725</xdr:rowOff>
    </xdr:to>
    <xdr:sp macro="" textlink="">
      <xdr:nvSpPr>
        <xdr:cNvPr id="31" name="Text Box 78"/>
        <xdr:cNvSpPr txBox="1">
          <a:spLocks noChangeArrowheads="1"/>
        </xdr:cNvSpPr>
      </xdr:nvSpPr>
      <xdr:spPr bwMode="auto">
        <a:xfrm>
          <a:off x="447675" y="106584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66675</xdr:rowOff>
    </xdr:to>
    <xdr:sp macro="" textlink="">
      <xdr:nvSpPr>
        <xdr:cNvPr id="32" name="Text Box 79"/>
        <xdr:cNvSpPr txBox="1">
          <a:spLocks noChangeArrowheads="1"/>
        </xdr:cNvSpPr>
      </xdr:nvSpPr>
      <xdr:spPr bwMode="auto">
        <a:xfrm>
          <a:off x="447675" y="106584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3" name="Text Box 137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4" name="Text Box 138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5" name="Text Box 139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6" name="Text Box 140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7" name="Text Box 141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8" name="Text Box 14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9" name="Text Box 14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0" name="Text Box 14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1" name="Text Box 14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2" name="Text Box 14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3" name="Text Box 14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4" name="Text Box 14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5" name="Text Box 14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6" name="Text Box 15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7" name="Text Box 151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8" name="Text Box 15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9" name="Text Box 15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0" name="Text Box 15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1" name="Text Box 15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2" name="Text Box 15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3" name="Text Box 15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4" name="Text Box 15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5" name="Text Box 15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6" name="Text Box 16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7" name="Text Box 161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8" name="Text Box 16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59" name="Text Box 16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0" name="Text Box 16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1" name="Text Box 16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2" name="Text Box 16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3" name="Text Box 16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4" name="Text Box 16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5" name="Text Box 16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66" name="Text Box 17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7" name="Text Box 171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8" name="Text Box 172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69" name="Text Box 173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70" name="Text Box 174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35</xdr:row>
      <xdr:rowOff>0</xdr:rowOff>
    </xdr:from>
    <xdr:to>
      <xdr:col>1</xdr:col>
      <xdr:colOff>142875</xdr:colOff>
      <xdr:row>36</xdr:row>
      <xdr:rowOff>85725</xdr:rowOff>
    </xdr:to>
    <xdr:sp macro="" textlink="">
      <xdr:nvSpPr>
        <xdr:cNvPr id="71" name="Text Box 175"/>
        <xdr:cNvSpPr txBox="1">
          <a:spLocks noChangeArrowheads="1"/>
        </xdr:cNvSpPr>
      </xdr:nvSpPr>
      <xdr:spPr bwMode="auto">
        <a:xfrm>
          <a:off x="190500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35</xdr:row>
      <xdr:rowOff>0</xdr:rowOff>
    </xdr:from>
    <xdr:to>
      <xdr:col>1</xdr:col>
      <xdr:colOff>180975</xdr:colOff>
      <xdr:row>36</xdr:row>
      <xdr:rowOff>85725</xdr:rowOff>
    </xdr:to>
    <xdr:sp macro="" textlink="">
      <xdr:nvSpPr>
        <xdr:cNvPr id="72" name="Text Box 176"/>
        <xdr:cNvSpPr txBox="1">
          <a:spLocks noChangeArrowheads="1"/>
        </xdr:cNvSpPr>
      </xdr:nvSpPr>
      <xdr:spPr bwMode="auto">
        <a:xfrm>
          <a:off x="228600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73" name="Text Box 17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74" name="Text Box 17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75" name="Text Box 17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76" name="Text Box 18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77" name="Text Box 681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78" name="Text Box 682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79" name="Text Box 683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0" name="Text Box 684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81" name="Text Box 685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2" name="Text Box 686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83" name="Text Box 687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123825</xdr:rowOff>
    </xdr:to>
    <xdr:sp macro="" textlink="">
      <xdr:nvSpPr>
        <xdr:cNvPr id="84" name="Text Box 688"/>
        <xdr:cNvSpPr txBox="1">
          <a:spLocks noChangeArrowheads="1"/>
        </xdr:cNvSpPr>
      </xdr:nvSpPr>
      <xdr:spPr bwMode="auto">
        <a:xfrm>
          <a:off x="457200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86" name="Text Box 39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87" name="Text Box 16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88" name="Text Box 54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89" name="Text Box 17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90" name="Text Box 17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91" name="Text Box 16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92" name="Text Box 54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93" name="Text Box 17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94" name="Text Box 17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95" name="Text Box 16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96" name="Text Box 54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97" name="Text Box 17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98" name="Text Box 17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85725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219075" y="10658475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06" name="Text Box 1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07" name="Text Box 1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08" name="Text Box 1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09" name="Text Box 14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10" name="Text Box 1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85725</xdr:rowOff>
    </xdr:to>
    <xdr:sp macro="" textlink="">
      <xdr:nvSpPr>
        <xdr:cNvPr id="111" name="Text Box 40"/>
        <xdr:cNvSpPr txBox="1">
          <a:spLocks noChangeArrowheads="1"/>
        </xdr:cNvSpPr>
      </xdr:nvSpPr>
      <xdr:spPr bwMode="auto">
        <a:xfrm>
          <a:off x="219075" y="10658475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13" name="Text Box 42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14" name="Text Box 43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15" name="Text Box 4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16" name="Text Box 47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17" name="Text Box 48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18" name="Text Box 49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19" name="Text Box 50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20" name="Text Box 5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21" name="Text Box 52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22" name="Text Box 5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95250</xdr:rowOff>
    </xdr:to>
    <xdr:sp macro="" textlink="">
      <xdr:nvSpPr>
        <xdr:cNvPr id="123" name="Text Box 78"/>
        <xdr:cNvSpPr txBox="1">
          <a:spLocks noChangeArrowheads="1"/>
        </xdr:cNvSpPr>
      </xdr:nvSpPr>
      <xdr:spPr bwMode="auto">
        <a:xfrm>
          <a:off x="447675" y="106584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47625</xdr:rowOff>
    </xdr:to>
    <xdr:sp macro="" textlink="">
      <xdr:nvSpPr>
        <xdr:cNvPr id="124" name="Text Box 79"/>
        <xdr:cNvSpPr txBox="1">
          <a:spLocks noChangeArrowheads="1"/>
        </xdr:cNvSpPr>
      </xdr:nvSpPr>
      <xdr:spPr bwMode="auto">
        <a:xfrm>
          <a:off x="447675" y="10658475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25" name="Text Box 137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26" name="Text Box 138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27" name="Text Box 139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28" name="Text Box 140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104775</xdr:rowOff>
    </xdr:to>
    <xdr:sp macro="" textlink="">
      <xdr:nvSpPr>
        <xdr:cNvPr id="129" name="Text Box 141"/>
        <xdr:cNvSpPr txBox="1">
          <a:spLocks noChangeArrowheads="1"/>
        </xdr:cNvSpPr>
      </xdr:nvSpPr>
      <xdr:spPr bwMode="auto">
        <a:xfrm>
          <a:off x="219075" y="10658475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30" name="Text Box 14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31" name="Text Box 14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32" name="Text Box 14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33" name="Text Box 14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34" name="Text Box 14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35" name="Text Box 14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36" name="Text Box 14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37" name="Text Box 14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38" name="Text Box 15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39" name="Text Box 151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40" name="Text Box 15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41" name="Text Box 15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42" name="Text Box 15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43" name="Text Box 15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44" name="Text Box 15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45" name="Text Box 15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46" name="Text Box 15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47" name="Text Box 15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48" name="Text Box 16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49" name="Text Box 161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50" name="Text Box 16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51" name="Text Box 16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52" name="Text Box 16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53" name="Text Box 16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54" name="Text Box 16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55" name="Text Box 16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56" name="Text Box 16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57" name="Text Box 16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160" name="Text Box 172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161" name="Text Box 173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162" name="Text Box 174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163" name="Text Box 681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4" name="Text Box 682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5" name="Text Box 683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6" name="Text Box 684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28575</xdr:rowOff>
    </xdr:to>
    <xdr:sp macro="" textlink="">
      <xdr:nvSpPr>
        <xdr:cNvPr id="167" name="Text Box 685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8" name="Text Box 686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76200</xdr:rowOff>
    </xdr:to>
    <xdr:sp macro="" textlink="">
      <xdr:nvSpPr>
        <xdr:cNvPr id="169" name="Text Box 687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170" name="Text Box 16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171" name="Text Box 54">
          <a:extLst>
            <a:ext uri="{FF2B5EF4-FFF2-40B4-BE49-F238E27FC236}">
              <a16:creationId xmlns:a16="http://schemas.microsoft.com/office/drawing/2014/main" id="{07EE6CEC-CA37-4954-8171-AC068DEA5A88}"/>
            </a:ext>
          </a:extLst>
        </xdr:cNvPr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35</xdr:row>
      <xdr:rowOff>0</xdr:rowOff>
    </xdr:from>
    <xdr:to>
      <xdr:col>1</xdr:col>
      <xdr:colOff>142875</xdr:colOff>
      <xdr:row>36</xdr:row>
      <xdr:rowOff>85725</xdr:rowOff>
    </xdr:to>
    <xdr:sp macro="" textlink="">
      <xdr:nvSpPr>
        <xdr:cNvPr id="172" name="Text Box 175"/>
        <xdr:cNvSpPr txBox="1">
          <a:spLocks noChangeArrowheads="1"/>
        </xdr:cNvSpPr>
      </xdr:nvSpPr>
      <xdr:spPr bwMode="auto">
        <a:xfrm>
          <a:off x="190500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35</xdr:row>
      <xdr:rowOff>0</xdr:rowOff>
    </xdr:from>
    <xdr:to>
      <xdr:col>1</xdr:col>
      <xdr:colOff>180975</xdr:colOff>
      <xdr:row>36</xdr:row>
      <xdr:rowOff>85725</xdr:rowOff>
    </xdr:to>
    <xdr:sp macro="" textlink="">
      <xdr:nvSpPr>
        <xdr:cNvPr id="173" name="Text Box 176"/>
        <xdr:cNvSpPr txBox="1">
          <a:spLocks noChangeArrowheads="1"/>
        </xdr:cNvSpPr>
      </xdr:nvSpPr>
      <xdr:spPr bwMode="auto">
        <a:xfrm>
          <a:off x="228600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74" name="Text Box 177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75" name="Text Box 178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76" name="Text Box 179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77" name="Text Box 180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35</xdr:row>
      <xdr:rowOff>114300</xdr:rowOff>
    </xdr:to>
    <xdr:sp macro="" textlink="">
      <xdr:nvSpPr>
        <xdr:cNvPr id="179" name="Text Box 39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180" name="Text Box 16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181" name="Text Box 54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82" name="Text Box 17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83" name="Text Box 17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184" name="Text Box 16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185" name="Text Box 54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86" name="Text Box 17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87" name="Text Box 17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188" name="Text Box 16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95250</xdr:rowOff>
    </xdr:to>
    <xdr:sp macro="" textlink="">
      <xdr:nvSpPr>
        <xdr:cNvPr id="189" name="Text Box 54"/>
        <xdr:cNvSpPr txBox="1">
          <a:spLocks noChangeArrowheads="1"/>
        </xdr:cNvSpPr>
      </xdr:nvSpPr>
      <xdr:spPr bwMode="auto">
        <a:xfrm>
          <a:off x="219075" y="106584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90" name="Text Box 175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91" name="Text Box 176"/>
        <xdr:cNvSpPr txBox="1">
          <a:spLocks noChangeArrowheads="1"/>
        </xdr:cNvSpPr>
      </xdr:nvSpPr>
      <xdr:spPr bwMode="auto">
        <a:xfrm>
          <a:off x="219075" y="10658475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94" name="Text Box 9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95" name="Text Box 10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96" name="Text Box 1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97" name="Text Box 12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199" name="Text Box 14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00" name="Text Box 4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01" name="Text Box 4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02" name="Text Box 47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03" name="Text Box 48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04" name="Text Box 49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05" name="Text Box 50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06" name="Text Box 5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07" name="Text Box 52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66675</xdr:rowOff>
    </xdr:to>
    <xdr:sp macro="" textlink="">
      <xdr:nvSpPr>
        <xdr:cNvPr id="208" name="Text Box 79"/>
        <xdr:cNvSpPr txBox="1">
          <a:spLocks noChangeArrowheads="1"/>
        </xdr:cNvSpPr>
      </xdr:nvSpPr>
      <xdr:spPr bwMode="auto">
        <a:xfrm>
          <a:off x="447675" y="106584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209" name="Text Box 137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210" name="Text Box 138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211" name="Text Box 139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212" name="Text Box 140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213" name="Text Box 141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14" name="Text Box 14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15" name="Text Box 14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16" name="Text Box 14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17" name="Text Box 14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24" name="Text Box 15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25" name="Text Box 15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26" name="Text Box 15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27" name="Text Box 15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28" name="Text Box 15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29" name="Text Box 15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30" name="Text Box 15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31" name="Text Box 15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32" name="Text Box 16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33" name="Text Box 161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34" name="Text Box 16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35" name="Text Box 16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36" name="Text Box 16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37" name="Text Box 16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38" name="Text Box 16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39" name="Text Box 16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40" name="Text Box 16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41" name="Text Box 16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242" name="Text Box 17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43" name="Text Box 171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44" name="Text Box 172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45" name="Text Box 173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246" name="Text Box 174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123825</xdr:rowOff>
    </xdr:to>
    <xdr:sp macro="" textlink="">
      <xdr:nvSpPr>
        <xdr:cNvPr id="247" name="Text Box 688"/>
        <xdr:cNvSpPr txBox="1">
          <a:spLocks noChangeArrowheads="1"/>
        </xdr:cNvSpPr>
      </xdr:nvSpPr>
      <xdr:spPr bwMode="auto">
        <a:xfrm>
          <a:off x="457200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49" name="Text Box 4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47625</xdr:rowOff>
    </xdr:to>
    <xdr:sp macro="" textlink="">
      <xdr:nvSpPr>
        <xdr:cNvPr id="250" name="Text Box 79"/>
        <xdr:cNvSpPr txBox="1">
          <a:spLocks noChangeArrowheads="1"/>
        </xdr:cNvSpPr>
      </xdr:nvSpPr>
      <xdr:spPr bwMode="auto">
        <a:xfrm>
          <a:off x="447675" y="10658475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51" name="Text Box 14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52" name="Text Box 14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53" name="Text Box 14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54" name="Text Box 14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61" name="Text Box 15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62" name="Text Box 15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63" name="Text Box 15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64" name="Text Box 15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65" name="Text Box 15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66" name="Text Box 15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67" name="Text Box 15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68" name="Text Box 15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69" name="Text Box 16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70" name="Text Box 161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71" name="Text Box 16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72" name="Text Box 16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73" name="Text Box 16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74" name="Text Box 16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75" name="Text Box 16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76" name="Text Box 16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77" name="Text Box 16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78" name="Text Box 16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279" name="Text Box 17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280" name="Text Box 171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281" name="Text Box 172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282" name="Text Box 173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283" name="Text Box 174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88" name="Text Box 1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89" name="Text Box 12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90" name="Text Box 1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91" name="Text Box 14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92" name="Text Box 4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93" name="Text Box 4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94" name="Text Box 47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95" name="Text Box 48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96" name="Text Box 49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97" name="Text Box 50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98" name="Text Box 5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299" name="Text Box 52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66675</xdr:rowOff>
    </xdr:to>
    <xdr:sp macro="" textlink="">
      <xdr:nvSpPr>
        <xdr:cNvPr id="300" name="Text Box 79"/>
        <xdr:cNvSpPr txBox="1">
          <a:spLocks noChangeArrowheads="1"/>
        </xdr:cNvSpPr>
      </xdr:nvSpPr>
      <xdr:spPr bwMode="auto">
        <a:xfrm>
          <a:off x="447675" y="106584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01" name="Text Box 137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02" name="Text Box 138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03" name="Text Box 139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04" name="Text Box 140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05" name="Text Box 141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06" name="Text Box 14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07" name="Text Box 14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08" name="Text Box 14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09" name="Text Box 14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16" name="Text Box 15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17" name="Text Box 15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18" name="Text Box 15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19" name="Text Box 15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20" name="Text Box 15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21" name="Text Box 15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22" name="Text Box 15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23" name="Text Box 15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24" name="Text Box 16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25" name="Text Box 161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26" name="Text Box 16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27" name="Text Box 16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28" name="Text Box 16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29" name="Text Box 16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30" name="Text Box 16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31" name="Text Box 16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32" name="Text Box 16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33" name="Text Box 16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34" name="Text Box 17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335" name="Text Box 171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336" name="Text Box 172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337" name="Text Box 173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338" name="Text Box 174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123825</xdr:rowOff>
    </xdr:to>
    <xdr:sp macro="" textlink="">
      <xdr:nvSpPr>
        <xdr:cNvPr id="339" name="Text Box 688"/>
        <xdr:cNvSpPr txBox="1">
          <a:spLocks noChangeArrowheads="1"/>
        </xdr:cNvSpPr>
      </xdr:nvSpPr>
      <xdr:spPr bwMode="auto">
        <a:xfrm>
          <a:off x="457200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41" name="Text Box 4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47625</xdr:rowOff>
    </xdr:to>
    <xdr:sp macro="" textlink="">
      <xdr:nvSpPr>
        <xdr:cNvPr id="342" name="Text Box 79"/>
        <xdr:cNvSpPr txBox="1">
          <a:spLocks noChangeArrowheads="1"/>
        </xdr:cNvSpPr>
      </xdr:nvSpPr>
      <xdr:spPr bwMode="auto">
        <a:xfrm>
          <a:off x="447675" y="10658475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43" name="Text Box 14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44" name="Text Box 14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45" name="Text Box 14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46" name="Text Box 14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47" name="Text Box 14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48" name="Text Box 14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49" name="Text Box 14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50" name="Text Box 14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51" name="Text Box 15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52" name="Text Box 151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53" name="Text Box 15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54" name="Text Box 15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55" name="Text Box 15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56" name="Text Box 15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57" name="Text Box 15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58" name="Text Box 15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59" name="Text Box 15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60" name="Text Box 15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61" name="Text Box 16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62" name="Text Box 161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63" name="Text Box 16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64" name="Text Box 16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65" name="Text Box 16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66" name="Text Box 16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67" name="Text Box 16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68" name="Text Box 16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69" name="Text Box 16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70" name="Text Box 16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371" name="Text Box 17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372" name="Text Box 171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373" name="Text Box 172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374" name="Text Box 173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375" name="Text Box 174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78" name="Text Box 9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79" name="Text Box 10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80" name="Text Box 1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81" name="Text Box 12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82" name="Text Box 1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83" name="Text Box 14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86" name="Text Box 47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87" name="Text Box 48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88" name="Text Box 49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89" name="Text Box 50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90" name="Text Box 5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391" name="Text Box 52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66675</xdr:rowOff>
    </xdr:to>
    <xdr:sp macro="" textlink="">
      <xdr:nvSpPr>
        <xdr:cNvPr id="392" name="Text Box 79"/>
        <xdr:cNvSpPr txBox="1">
          <a:spLocks noChangeArrowheads="1"/>
        </xdr:cNvSpPr>
      </xdr:nvSpPr>
      <xdr:spPr bwMode="auto">
        <a:xfrm>
          <a:off x="447675" y="106584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93" name="Text Box 137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94" name="Text Box 138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95" name="Text Box 139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96" name="Text Box 140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133350</xdr:rowOff>
    </xdr:to>
    <xdr:sp macro="" textlink="">
      <xdr:nvSpPr>
        <xdr:cNvPr id="397" name="Text Box 141"/>
        <xdr:cNvSpPr txBox="1">
          <a:spLocks noChangeArrowheads="1"/>
        </xdr:cNvSpPr>
      </xdr:nvSpPr>
      <xdr:spPr bwMode="auto">
        <a:xfrm>
          <a:off x="219075" y="10658475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98" name="Text Box 14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399" name="Text Box 14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00" name="Text Box 14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01" name="Text Box 14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02" name="Text Box 14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03" name="Text Box 14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04" name="Text Box 14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05" name="Text Box 14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06" name="Text Box 15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07" name="Text Box 151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08" name="Text Box 15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09" name="Text Box 15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10" name="Text Box 15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11" name="Text Box 15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12" name="Text Box 15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13" name="Text Box 15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14" name="Text Box 15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15" name="Text Box 15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16" name="Text Box 16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17" name="Text Box 161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18" name="Text Box 162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19" name="Text Box 163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20" name="Text Box 164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21" name="Text Box 165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22" name="Text Box 166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23" name="Text Box 167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24" name="Text Box 168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25" name="Text Box 169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9525</xdr:rowOff>
    </xdr:to>
    <xdr:sp macro="" textlink="">
      <xdr:nvSpPr>
        <xdr:cNvPr id="426" name="Text Box 170"/>
        <xdr:cNvSpPr txBox="1">
          <a:spLocks noChangeArrowheads="1"/>
        </xdr:cNvSpPr>
      </xdr:nvSpPr>
      <xdr:spPr bwMode="auto">
        <a:xfrm>
          <a:off x="219075" y="10658475"/>
          <a:ext cx="400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427" name="Text Box 171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428" name="Text Box 172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429" name="Text Box 173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0</xdr:rowOff>
    </xdr:to>
    <xdr:sp macro="" textlink="">
      <xdr:nvSpPr>
        <xdr:cNvPr id="430" name="Text Box 174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123825</xdr:rowOff>
    </xdr:to>
    <xdr:sp macro="" textlink="">
      <xdr:nvSpPr>
        <xdr:cNvPr id="431" name="Text Box 688"/>
        <xdr:cNvSpPr txBox="1">
          <a:spLocks noChangeArrowheads="1"/>
        </xdr:cNvSpPr>
      </xdr:nvSpPr>
      <xdr:spPr bwMode="auto">
        <a:xfrm>
          <a:off x="457200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123825</xdr:rowOff>
    </xdr:to>
    <xdr:sp macro="" textlink="">
      <xdr:nvSpPr>
        <xdr:cNvPr id="433" name="Text Box 41"/>
        <xdr:cNvSpPr txBox="1">
          <a:spLocks noChangeArrowheads="1"/>
        </xdr:cNvSpPr>
      </xdr:nvSpPr>
      <xdr:spPr bwMode="auto">
        <a:xfrm>
          <a:off x="219075" y="10658475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47625</xdr:rowOff>
    </xdr:to>
    <xdr:sp macro="" textlink="">
      <xdr:nvSpPr>
        <xdr:cNvPr id="434" name="Text Box 79"/>
        <xdr:cNvSpPr txBox="1">
          <a:spLocks noChangeArrowheads="1"/>
        </xdr:cNvSpPr>
      </xdr:nvSpPr>
      <xdr:spPr bwMode="auto">
        <a:xfrm>
          <a:off x="447675" y="10658475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35" name="Text Box 14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36" name="Text Box 14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37" name="Text Box 14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38" name="Text Box 14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45" name="Text Box 15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46" name="Text Box 15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47" name="Text Box 15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48" name="Text Box 15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49" name="Text Box 15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50" name="Text Box 15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51" name="Text Box 15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52" name="Text Box 15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53" name="Text Box 16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54" name="Text Box 161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55" name="Text Box 16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56" name="Text Box 163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57" name="Text Box 16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58" name="Text Box 16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59" name="Text Box 16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60" name="Text Box 16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61" name="Text Box 16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62" name="Text Box 16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171450</xdr:rowOff>
    </xdr:to>
    <xdr:sp macro="" textlink="">
      <xdr:nvSpPr>
        <xdr:cNvPr id="463" name="Text Box 17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464" name="Text Box 171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465" name="Text Box 172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466" name="Text Box 173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36</xdr:row>
      <xdr:rowOff>161925</xdr:rowOff>
    </xdr:to>
    <xdr:sp macro="" textlink="">
      <xdr:nvSpPr>
        <xdr:cNvPr id="467" name="Text Box 174"/>
        <xdr:cNvSpPr txBox="1">
          <a:spLocks noChangeArrowheads="1"/>
        </xdr:cNvSpPr>
      </xdr:nvSpPr>
      <xdr:spPr bwMode="auto">
        <a:xfrm>
          <a:off x="219075" y="10658475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71" name="Text Box 10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72" name="Text Box 1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73" name="Text Box 12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74" name="Text Box 1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75" name="Text Box 1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76" name="Text Box 4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77" name="Text Box 4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78" name="Text Box 47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79" name="Text Box 48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80" name="Text Box 49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81" name="Text Box 50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82" name="Text Box 5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483" name="Text Box 52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9525</xdr:rowOff>
    </xdr:to>
    <xdr:sp macro="" textlink="">
      <xdr:nvSpPr>
        <xdr:cNvPr id="484" name="Text Box 79"/>
        <xdr:cNvSpPr txBox="1">
          <a:spLocks noChangeArrowheads="1"/>
        </xdr:cNvSpPr>
      </xdr:nvSpPr>
      <xdr:spPr bwMode="auto">
        <a:xfrm>
          <a:off x="447675" y="10934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485" name="Text Box 137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486" name="Text Box 138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487" name="Text Box 13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488" name="Text Box 14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489" name="Text Box 14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490" name="Text Box 14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491" name="Text Box 14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492" name="Text Box 14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493" name="Text Box 14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494" name="Text Box 14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495" name="Text Box 14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496" name="Text Box 14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497" name="Text Box 14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498" name="Text Box 15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499" name="Text Box 15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00" name="Text Box 15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01" name="Text Box 15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02" name="Text Box 15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03" name="Text Box 15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04" name="Text Box 15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05" name="Text Box 15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06" name="Text Box 15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07" name="Text Box 15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08" name="Text Box 16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09" name="Text Box 16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10" name="Text Box 16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11" name="Text Box 16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12" name="Text Box 16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13" name="Text Box 16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14" name="Text Box 16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15" name="Text Box 16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16" name="Text Box 16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17" name="Text Box 16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18" name="Text Box 17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519" name="Text Box 171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520" name="Text Box 172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521" name="Text Box 173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522" name="Text Box 174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66675</xdr:rowOff>
    </xdr:to>
    <xdr:sp macro="" textlink="">
      <xdr:nvSpPr>
        <xdr:cNvPr id="523" name="Text Box 688"/>
        <xdr:cNvSpPr txBox="1">
          <a:spLocks noChangeArrowheads="1"/>
        </xdr:cNvSpPr>
      </xdr:nvSpPr>
      <xdr:spPr bwMode="auto">
        <a:xfrm>
          <a:off x="457200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25" name="Text Box 4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180975</xdr:rowOff>
    </xdr:to>
    <xdr:sp macro="" textlink="">
      <xdr:nvSpPr>
        <xdr:cNvPr id="526" name="Text Box 79"/>
        <xdr:cNvSpPr txBox="1">
          <a:spLocks noChangeArrowheads="1"/>
        </xdr:cNvSpPr>
      </xdr:nvSpPr>
      <xdr:spPr bwMode="auto">
        <a:xfrm>
          <a:off x="447675" y="109347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27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28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29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30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31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32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33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34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35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36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37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38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39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40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41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42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43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44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45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46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47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48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49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50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51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52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53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54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555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56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57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58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559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64" name="Text Box 1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65" name="Text Box 12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66" name="Text Box 1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67" name="Text Box 1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68" name="Text Box 15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69" name="Text Box 16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72" name="Text Box 47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73" name="Text Box 48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74" name="Text Box 49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75" name="Text Box 50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76" name="Text Box 5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577" name="Text Box 52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578" name="Text Box 53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579" name="Text Box 5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0" name="Text Box 78"/>
        <xdr:cNvSpPr txBox="1">
          <a:spLocks noChangeArrowheads="1"/>
        </xdr:cNvSpPr>
      </xdr:nvSpPr>
      <xdr:spPr bwMode="auto">
        <a:xfrm>
          <a:off x="447675" y="109347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9525</xdr:rowOff>
    </xdr:to>
    <xdr:sp macro="" textlink="">
      <xdr:nvSpPr>
        <xdr:cNvPr id="581" name="Text Box 79"/>
        <xdr:cNvSpPr txBox="1">
          <a:spLocks noChangeArrowheads="1"/>
        </xdr:cNvSpPr>
      </xdr:nvSpPr>
      <xdr:spPr bwMode="auto">
        <a:xfrm>
          <a:off x="447675" y="10934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82" name="Text Box 137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83" name="Text Box 138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84" name="Text Box 13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85" name="Text Box 14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586" name="Text Box 14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87" name="Text Box 14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88" name="Text Box 14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89" name="Text Box 14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90" name="Text Box 14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91" name="Text Box 14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92" name="Text Box 14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93" name="Text Box 14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94" name="Text Box 14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95" name="Text Box 15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96" name="Text Box 15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97" name="Text Box 15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98" name="Text Box 15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599" name="Text Box 15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00" name="Text Box 15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01" name="Text Box 15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02" name="Text Box 15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03" name="Text Box 15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04" name="Text Box 15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05" name="Text Box 16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06" name="Text Box 16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07" name="Text Box 16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08" name="Text Box 16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09" name="Text Box 16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10" name="Text Box 16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11" name="Text Box 16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12" name="Text Box 16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13" name="Text Box 16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14" name="Text Box 16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615" name="Text Box 17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616" name="Text Box 171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617" name="Text Box 172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618" name="Text Box 173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619" name="Text Box 174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28575</xdr:rowOff>
    </xdr:to>
    <xdr:sp macro="" textlink="">
      <xdr:nvSpPr>
        <xdr:cNvPr id="620" name="Text Box 175"/>
        <xdr:cNvSpPr txBox="1">
          <a:spLocks noChangeArrowheads="1"/>
        </xdr:cNvSpPr>
      </xdr:nvSpPr>
      <xdr:spPr bwMode="auto">
        <a:xfrm>
          <a:off x="190500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28575</xdr:rowOff>
    </xdr:to>
    <xdr:sp macro="" textlink="">
      <xdr:nvSpPr>
        <xdr:cNvPr id="621" name="Text Box 176"/>
        <xdr:cNvSpPr txBox="1">
          <a:spLocks noChangeArrowheads="1"/>
        </xdr:cNvSpPr>
      </xdr:nvSpPr>
      <xdr:spPr bwMode="auto">
        <a:xfrm>
          <a:off x="228600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22" name="Text Box 177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23" name="Text Box 178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24" name="Text Box 179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25" name="Text Box 180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626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7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8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29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630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31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632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66675</xdr:rowOff>
    </xdr:to>
    <xdr:sp macro="" textlink="">
      <xdr:nvSpPr>
        <xdr:cNvPr id="633" name="Text Box 688"/>
        <xdr:cNvSpPr txBox="1">
          <a:spLocks noChangeArrowheads="1"/>
        </xdr:cNvSpPr>
      </xdr:nvSpPr>
      <xdr:spPr bwMode="auto">
        <a:xfrm>
          <a:off x="457200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635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636" name="Text Box 16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637" name="Text Box 5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38" name="Text Box 175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39" name="Text Box 176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640" name="Text Box 16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641" name="Text Box 5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42" name="Text Box 175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43" name="Text Box 176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644" name="Text Box 16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645" name="Text Box 5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46" name="Text Box 175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47" name="Text Box 176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648" name="Text Box 2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52" name="Text Box 8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53" name="Text Box 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54" name="Text Box 1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55" name="Text Box 1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56" name="Text Box 12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57" name="Text Box 13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58" name="Text Box 14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59" name="Text Box 17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660" name="Text Box 40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661" name="Text Box 4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62" name="Text Box 42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63" name="Text Box 43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64" name="Text Box 46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65" name="Text Box 47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66" name="Text Box 48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67" name="Text Box 4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68" name="Text Box 5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69" name="Text Box 5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70" name="Text Box 52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671" name="Text Box 55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38100</xdr:rowOff>
    </xdr:to>
    <xdr:sp macro="" textlink="">
      <xdr:nvSpPr>
        <xdr:cNvPr id="672" name="Text Box 78"/>
        <xdr:cNvSpPr txBox="1">
          <a:spLocks noChangeArrowheads="1"/>
        </xdr:cNvSpPr>
      </xdr:nvSpPr>
      <xdr:spPr bwMode="auto">
        <a:xfrm>
          <a:off x="447675" y="109347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180975</xdr:rowOff>
    </xdr:to>
    <xdr:sp macro="" textlink="">
      <xdr:nvSpPr>
        <xdr:cNvPr id="673" name="Text Box 79"/>
        <xdr:cNvSpPr txBox="1">
          <a:spLocks noChangeArrowheads="1"/>
        </xdr:cNvSpPr>
      </xdr:nvSpPr>
      <xdr:spPr bwMode="auto">
        <a:xfrm>
          <a:off x="447675" y="109347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74" name="Text Box 137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75" name="Text Box 138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76" name="Text Box 139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77" name="Text Box 140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47625</xdr:rowOff>
    </xdr:to>
    <xdr:sp macro="" textlink="">
      <xdr:nvSpPr>
        <xdr:cNvPr id="678" name="Text Box 141"/>
        <xdr:cNvSpPr txBox="1">
          <a:spLocks noChangeArrowheads="1"/>
        </xdr:cNvSpPr>
      </xdr:nvSpPr>
      <xdr:spPr bwMode="auto">
        <a:xfrm>
          <a:off x="219075" y="10934700"/>
          <a:ext cx="400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79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80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81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82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83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84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85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86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87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88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89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90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91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92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93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94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95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96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97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98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699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700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701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702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703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704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705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706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707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708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709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710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711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712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3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4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5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716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7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718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38100</xdr:rowOff>
    </xdr:to>
    <xdr:sp macro="" textlink="">
      <xdr:nvSpPr>
        <xdr:cNvPr id="719" name="Text Box 688"/>
        <xdr:cNvSpPr txBox="1">
          <a:spLocks noChangeArrowheads="1"/>
        </xdr:cNvSpPr>
      </xdr:nvSpPr>
      <xdr:spPr bwMode="auto">
        <a:xfrm>
          <a:off x="457200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720" name="Text Box 16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721" name="Text Box 54">
          <a:extLst>
            <a:ext uri="{FF2B5EF4-FFF2-40B4-BE49-F238E27FC236}">
              <a16:creationId xmlns:a16="http://schemas.microsoft.com/office/drawing/2014/main" id="{9692C983-2F38-4D02-99E0-8775F48F9953}"/>
            </a:ext>
          </a:extLst>
        </xdr:cNvPr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28575</xdr:rowOff>
    </xdr:to>
    <xdr:sp macro="" textlink="">
      <xdr:nvSpPr>
        <xdr:cNvPr id="722" name="Text Box 175"/>
        <xdr:cNvSpPr txBox="1">
          <a:spLocks noChangeArrowheads="1"/>
        </xdr:cNvSpPr>
      </xdr:nvSpPr>
      <xdr:spPr bwMode="auto">
        <a:xfrm>
          <a:off x="190500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28575</xdr:rowOff>
    </xdr:to>
    <xdr:sp macro="" textlink="">
      <xdr:nvSpPr>
        <xdr:cNvPr id="723" name="Text Box 176"/>
        <xdr:cNvSpPr txBox="1">
          <a:spLocks noChangeArrowheads="1"/>
        </xdr:cNvSpPr>
      </xdr:nvSpPr>
      <xdr:spPr bwMode="auto">
        <a:xfrm>
          <a:off x="228600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724" name="Text Box 177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725" name="Text Box 178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726" name="Text Box 179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727" name="Text Box 180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729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730" name="Text Box 16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731" name="Text Box 5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732" name="Text Box 175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733" name="Text Box 176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734" name="Text Box 16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735" name="Text Box 5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736" name="Text Box 175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737" name="Text Box 176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738" name="Text Box 16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38100</xdr:rowOff>
    </xdr:to>
    <xdr:sp macro="" textlink="">
      <xdr:nvSpPr>
        <xdr:cNvPr id="739" name="Text Box 54"/>
        <xdr:cNvSpPr txBox="1">
          <a:spLocks noChangeArrowheads="1"/>
        </xdr:cNvSpPr>
      </xdr:nvSpPr>
      <xdr:spPr bwMode="auto">
        <a:xfrm>
          <a:off x="219075" y="10934700"/>
          <a:ext cx="400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740" name="Text Box 175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28575</xdr:rowOff>
    </xdr:to>
    <xdr:sp macro="" textlink="">
      <xdr:nvSpPr>
        <xdr:cNvPr id="741" name="Text Box 176"/>
        <xdr:cNvSpPr txBox="1">
          <a:spLocks noChangeArrowheads="1"/>
        </xdr:cNvSpPr>
      </xdr:nvSpPr>
      <xdr:spPr bwMode="auto">
        <a:xfrm>
          <a:off x="219075" y="109347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44" name="Text Box 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45" name="Text Box 1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46" name="Text Box 1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47" name="Text Box 1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48" name="Text Box 1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49" name="Text Box 1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52" name="Text Box 4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53" name="Text Box 4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54" name="Text Box 4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55" name="Text Box 5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56" name="Text Box 5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57" name="Text Box 5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171450</xdr:rowOff>
    </xdr:to>
    <xdr:sp macro="" textlink="">
      <xdr:nvSpPr>
        <xdr:cNvPr id="758" name="Text Box 79"/>
        <xdr:cNvSpPr txBox="1">
          <a:spLocks noChangeArrowheads="1"/>
        </xdr:cNvSpPr>
      </xdr:nvSpPr>
      <xdr:spPr bwMode="auto">
        <a:xfrm>
          <a:off x="447675" y="10934700"/>
          <a:ext cx="76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59" name="Text Box 13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60" name="Text Box 13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61" name="Text Box 13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62" name="Text Box 14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763" name="Text Box 14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64" name="Text Box 142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65" name="Text Box 14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66" name="Text Box 144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67" name="Text Box 145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74" name="Text Box 152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75" name="Text Box 15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76" name="Text Box 154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77" name="Text Box 155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78" name="Text Box 156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79" name="Text Box 157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80" name="Text Box 158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81" name="Text Box 159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82" name="Text Box 160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83" name="Text Box 161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84" name="Text Box 162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85" name="Text Box 16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86" name="Text Box 164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87" name="Text Box 165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88" name="Text Box 166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89" name="Text Box 167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90" name="Text Box 168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91" name="Text Box 169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794" name="Text Box 17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795" name="Text Box 17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796" name="Text Box 17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39</xdr:row>
      <xdr:rowOff>9525</xdr:rowOff>
    </xdr:to>
    <xdr:sp macro="" textlink="">
      <xdr:nvSpPr>
        <xdr:cNvPr id="797" name="Text Box 688"/>
        <xdr:cNvSpPr txBox="1">
          <a:spLocks noChangeArrowheads="1"/>
        </xdr:cNvSpPr>
      </xdr:nvSpPr>
      <xdr:spPr bwMode="auto">
        <a:xfrm>
          <a:off x="457200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799" name="Text Box 4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152400</xdr:rowOff>
    </xdr:to>
    <xdr:sp macro="" textlink="">
      <xdr:nvSpPr>
        <xdr:cNvPr id="800" name="Text Box 79"/>
        <xdr:cNvSpPr txBox="1">
          <a:spLocks noChangeArrowheads="1"/>
        </xdr:cNvSpPr>
      </xdr:nvSpPr>
      <xdr:spPr bwMode="auto">
        <a:xfrm>
          <a:off x="447675" y="109347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01" name="Text Box 14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02" name="Text Box 14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03" name="Text Box 14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04" name="Text Box 145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05" name="Text Box 146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06" name="Text Box 147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07" name="Text Box 148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08" name="Text Box 149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09" name="Text Box 150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10" name="Text Box 15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11" name="Text Box 15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12" name="Text Box 15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13" name="Text Box 15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14" name="Text Box 155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15" name="Text Box 156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16" name="Text Box 157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17" name="Text Box 158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18" name="Text Box 159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19" name="Text Box 160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20" name="Text Box 16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21" name="Text Box 16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22" name="Text Box 16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23" name="Text Box 16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24" name="Text Box 165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25" name="Text Box 166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26" name="Text Box 167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27" name="Text Box 168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28" name="Text Box 169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29" name="Text Box 170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830" name="Text Box 171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831" name="Text Box 172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832" name="Text Box 173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833" name="Text Box 174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36" name="Text Box 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37" name="Text Box 1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38" name="Text Box 1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39" name="Text Box 1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40" name="Text Box 1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41" name="Text Box 1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42" name="Text Box 4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43" name="Text Box 4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44" name="Text Box 4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45" name="Text Box 4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46" name="Text Box 4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47" name="Text Box 5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48" name="Text Box 5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49" name="Text Box 5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171450</xdr:rowOff>
    </xdr:to>
    <xdr:sp macro="" textlink="">
      <xdr:nvSpPr>
        <xdr:cNvPr id="850" name="Text Box 79"/>
        <xdr:cNvSpPr txBox="1">
          <a:spLocks noChangeArrowheads="1"/>
        </xdr:cNvSpPr>
      </xdr:nvSpPr>
      <xdr:spPr bwMode="auto">
        <a:xfrm>
          <a:off x="447675" y="10934700"/>
          <a:ext cx="76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51" name="Text Box 13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52" name="Text Box 13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53" name="Text Box 13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54" name="Text Box 14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855" name="Text Box 14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56" name="Text Box 142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57" name="Text Box 14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58" name="Text Box 144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59" name="Text Box 145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66" name="Text Box 152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67" name="Text Box 15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68" name="Text Box 154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69" name="Text Box 155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70" name="Text Box 156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71" name="Text Box 157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72" name="Text Box 158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73" name="Text Box 159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74" name="Text Box 160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75" name="Text Box 161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76" name="Text Box 162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77" name="Text Box 16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78" name="Text Box 164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79" name="Text Box 165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80" name="Text Box 166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81" name="Text Box 167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82" name="Text Box 168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83" name="Text Box 169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886" name="Text Box 17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887" name="Text Box 17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888" name="Text Box 17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39</xdr:row>
      <xdr:rowOff>9525</xdr:rowOff>
    </xdr:to>
    <xdr:sp macro="" textlink="">
      <xdr:nvSpPr>
        <xdr:cNvPr id="889" name="Text Box 688"/>
        <xdr:cNvSpPr txBox="1">
          <a:spLocks noChangeArrowheads="1"/>
        </xdr:cNvSpPr>
      </xdr:nvSpPr>
      <xdr:spPr bwMode="auto">
        <a:xfrm>
          <a:off x="457200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891" name="Text Box 4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152400</xdr:rowOff>
    </xdr:to>
    <xdr:sp macro="" textlink="">
      <xdr:nvSpPr>
        <xdr:cNvPr id="892" name="Text Box 79"/>
        <xdr:cNvSpPr txBox="1">
          <a:spLocks noChangeArrowheads="1"/>
        </xdr:cNvSpPr>
      </xdr:nvSpPr>
      <xdr:spPr bwMode="auto">
        <a:xfrm>
          <a:off x="447675" y="109347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93" name="Text Box 14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94" name="Text Box 14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95" name="Text Box 14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96" name="Text Box 145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97" name="Text Box 146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98" name="Text Box 147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899" name="Text Box 148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00" name="Text Box 149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01" name="Text Box 150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02" name="Text Box 15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03" name="Text Box 15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04" name="Text Box 15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05" name="Text Box 15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06" name="Text Box 155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07" name="Text Box 156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08" name="Text Box 157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09" name="Text Box 158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10" name="Text Box 159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11" name="Text Box 160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12" name="Text Box 16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13" name="Text Box 16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14" name="Text Box 16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15" name="Text Box 16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16" name="Text Box 165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17" name="Text Box 166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18" name="Text Box 167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19" name="Text Box 168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20" name="Text Box 169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21" name="Text Box 170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922" name="Text Box 171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923" name="Text Box 172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924" name="Text Box 173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925" name="Text Box 174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30" name="Text Box 1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31" name="Text Box 1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32" name="Text Box 1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33" name="Text Box 1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34" name="Text Box 4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35" name="Text Box 4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36" name="Text Box 4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37" name="Text Box 4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38" name="Text Box 4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39" name="Text Box 5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40" name="Text Box 5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41" name="Text Box 5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171450</xdr:rowOff>
    </xdr:to>
    <xdr:sp macro="" textlink="">
      <xdr:nvSpPr>
        <xdr:cNvPr id="942" name="Text Box 79"/>
        <xdr:cNvSpPr txBox="1">
          <a:spLocks noChangeArrowheads="1"/>
        </xdr:cNvSpPr>
      </xdr:nvSpPr>
      <xdr:spPr bwMode="auto">
        <a:xfrm>
          <a:off x="447675" y="10934700"/>
          <a:ext cx="76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43" name="Text Box 137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44" name="Text Box 138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45" name="Text Box 139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46" name="Text Box 140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19050</xdr:rowOff>
    </xdr:to>
    <xdr:sp macro="" textlink="">
      <xdr:nvSpPr>
        <xdr:cNvPr id="947" name="Text Box 141"/>
        <xdr:cNvSpPr txBox="1">
          <a:spLocks noChangeArrowheads="1"/>
        </xdr:cNvSpPr>
      </xdr:nvSpPr>
      <xdr:spPr bwMode="auto">
        <a:xfrm>
          <a:off x="219075" y="10934700"/>
          <a:ext cx="4000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48" name="Text Box 142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49" name="Text Box 14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50" name="Text Box 144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51" name="Text Box 145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52" name="Text Box 146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53" name="Text Box 147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54" name="Text Box 148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55" name="Text Box 149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56" name="Text Box 150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57" name="Text Box 151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58" name="Text Box 152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59" name="Text Box 15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60" name="Text Box 154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61" name="Text Box 155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62" name="Text Box 156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63" name="Text Box 157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64" name="Text Box 158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65" name="Text Box 159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66" name="Text Box 160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67" name="Text Box 161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68" name="Text Box 162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69" name="Text Box 16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70" name="Text Box 164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71" name="Text Box 165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72" name="Text Box 166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73" name="Text Box 167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74" name="Text Box 168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75" name="Text Box 169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114300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978" name="Text Box 17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979" name="Text Box 17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980" name="Text Box 17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39</xdr:row>
      <xdr:rowOff>9525</xdr:rowOff>
    </xdr:to>
    <xdr:sp macro="" textlink="">
      <xdr:nvSpPr>
        <xdr:cNvPr id="981" name="Text Box 688"/>
        <xdr:cNvSpPr txBox="1">
          <a:spLocks noChangeArrowheads="1"/>
        </xdr:cNvSpPr>
      </xdr:nvSpPr>
      <xdr:spPr bwMode="auto">
        <a:xfrm>
          <a:off x="457200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82" name="Text Box 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983" name="Text Box 4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152400</xdr:rowOff>
    </xdr:to>
    <xdr:sp macro="" textlink="">
      <xdr:nvSpPr>
        <xdr:cNvPr id="984" name="Text Box 79"/>
        <xdr:cNvSpPr txBox="1">
          <a:spLocks noChangeArrowheads="1"/>
        </xdr:cNvSpPr>
      </xdr:nvSpPr>
      <xdr:spPr bwMode="auto">
        <a:xfrm>
          <a:off x="447675" y="109347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85" name="Text Box 14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86" name="Text Box 14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87" name="Text Box 14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88" name="Text Box 145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95" name="Text Box 15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96" name="Text Box 15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97" name="Text Box 15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98" name="Text Box 155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999" name="Text Box 156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00" name="Text Box 157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01" name="Text Box 158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02" name="Text Box 159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03" name="Text Box 160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04" name="Text Box 16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05" name="Text Box 16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06" name="Text Box 16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07" name="Text Box 16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08" name="Text Box 165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09" name="Text Box 166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10" name="Text Box 167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11" name="Text Box 168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12" name="Text Box 169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85725</xdr:rowOff>
    </xdr:to>
    <xdr:sp macro="" textlink="">
      <xdr:nvSpPr>
        <xdr:cNvPr id="1013" name="Text Box 170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1014" name="Text Box 171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1015" name="Text Box 172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1016" name="Text Box 173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47625</xdr:rowOff>
    </xdr:to>
    <xdr:sp macro="" textlink="">
      <xdr:nvSpPr>
        <xdr:cNvPr id="1017" name="Text Box 174"/>
        <xdr:cNvSpPr txBox="1">
          <a:spLocks noChangeArrowheads="1"/>
        </xdr:cNvSpPr>
      </xdr:nvSpPr>
      <xdr:spPr bwMode="auto">
        <a:xfrm>
          <a:off x="219075" y="10934700"/>
          <a:ext cx="4000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20" name="Text Box 9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21" name="Text Box 10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22" name="Text Box 1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23" name="Text Box 12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24" name="Text Box 1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25" name="Text Box 1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28" name="Text Box 47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29" name="Text Box 48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30" name="Text Box 49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31" name="Text Box 50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32" name="Text Box 5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33" name="Text Box 52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9525</xdr:rowOff>
    </xdr:to>
    <xdr:sp macro="" textlink="">
      <xdr:nvSpPr>
        <xdr:cNvPr id="1034" name="Text Box 79"/>
        <xdr:cNvSpPr txBox="1">
          <a:spLocks noChangeArrowheads="1"/>
        </xdr:cNvSpPr>
      </xdr:nvSpPr>
      <xdr:spPr bwMode="auto">
        <a:xfrm>
          <a:off x="447675" y="10934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035" name="Text Box 137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036" name="Text Box 138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037" name="Text Box 13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038" name="Text Box 14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76200</xdr:rowOff>
    </xdr:to>
    <xdr:sp macro="" textlink="">
      <xdr:nvSpPr>
        <xdr:cNvPr id="1039" name="Text Box 14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40" name="Text Box 14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41" name="Text Box 14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42" name="Text Box 14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43" name="Text Box 14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44" name="Text Box 14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45" name="Text Box 14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46" name="Text Box 14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47" name="Text Box 14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48" name="Text Box 15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49" name="Text Box 15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50" name="Text Box 15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51" name="Text Box 15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52" name="Text Box 15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53" name="Text Box 15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54" name="Text Box 15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55" name="Text Box 15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56" name="Text Box 15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57" name="Text Box 15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58" name="Text Box 16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59" name="Text Box 16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60" name="Text Box 16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61" name="Text Box 16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62" name="Text Box 16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63" name="Text Box 16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64" name="Text Box 16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65" name="Text Box 16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66" name="Text Box 16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67" name="Text Box 16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142875</xdr:rowOff>
    </xdr:to>
    <xdr:sp macro="" textlink="">
      <xdr:nvSpPr>
        <xdr:cNvPr id="1068" name="Text Box 17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1069" name="Text Box 171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1070" name="Text Box 172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1071" name="Text Box 173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133350</xdr:rowOff>
    </xdr:to>
    <xdr:sp macro="" textlink="">
      <xdr:nvSpPr>
        <xdr:cNvPr id="1072" name="Text Box 174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66675</xdr:rowOff>
    </xdr:to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180975</xdr:rowOff>
    </xdr:to>
    <xdr:sp macro="" textlink="">
      <xdr:nvSpPr>
        <xdr:cNvPr id="1075" name="Text Box 79"/>
        <xdr:cNvSpPr txBox="1">
          <a:spLocks noChangeArrowheads="1"/>
        </xdr:cNvSpPr>
      </xdr:nvSpPr>
      <xdr:spPr bwMode="auto">
        <a:xfrm>
          <a:off x="447675" y="109347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76" name="Text Box 1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77" name="Text Box 14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78" name="Text Box 14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79" name="Text Box 14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80" name="Text Box 1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81" name="Text Box 14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82" name="Text Box 14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83" name="Text Box 14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84" name="Text Box 15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85" name="Text Box 15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86" name="Text Box 15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87" name="Text Box 15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88" name="Text Box 15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89" name="Text Box 1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90" name="Text Box 15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91" name="Text Box 15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92" name="Text Box 15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93" name="Text Box 15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94" name="Text Box 16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95" name="Text Box 161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96" name="Text Box 16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97" name="Text Box 163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98" name="Text Box 16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099" name="Text Box 16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100" name="Text Box 16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101" name="Text Box 16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102" name="Text Box 16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103" name="Text Box 16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114300</xdr:rowOff>
    </xdr:to>
    <xdr:sp macro="" textlink="">
      <xdr:nvSpPr>
        <xdr:cNvPr id="1104" name="Text Box 17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105" name="Text Box 17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106" name="Text Box 17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107" name="Text Box 17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108" name="Text Box 17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10" name="Text Box 5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11" name="Text Box 9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12" name="Text Box 10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13" name="Text Box 11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14" name="Text Box 12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15" name="Text Box 13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16" name="Text Box 14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17" name="Text Box 41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18" name="Text Box 43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19" name="Text Box 47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20" name="Text Box 48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21" name="Text Box 49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22" name="Text Box 50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23" name="Text Box 51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24" name="Text Box 52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40</xdr:row>
      <xdr:rowOff>0</xdr:rowOff>
    </xdr:to>
    <xdr:sp macro="" textlink="">
      <xdr:nvSpPr>
        <xdr:cNvPr id="1125" name="Text Box 79"/>
        <xdr:cNvSpPr txBox="1">
          <a:spLocks noChangeArrowheads="1"/>
        </xdr:cNvSpPr>
      </xdr:nvSpPr>
      <xdr:spPr bwMode="auto">
        <a:xfrm>
          <a:off x="447675" y="10658475"/>
          <a:ext cx="762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38100</xdr:rowOff>
    </xdr:to>
    <xdr:sp macro="" textlink="">
      <xdr:nvSpPr>
        <xdr:cNvPr id="1126" name="Text Box 137"/>
        <xdr:cNvSpPr txBox="1">
          <a:spLocks noChangeArrowheads="1"/>
        </xdr:cNvSpPr>
      </xdr:nvSpPr>
      <xdr:spPr bwMode="auto">
        <a:xfrm>
          <a:off x="219075" y="10658475"/>
          <a:ext cx="4000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38100</xdr:rowOff>
    </xdr:to>
    <xdr:sp macro="" textlink="">
      <xdr:nvSpPr>
        <xdr:cNvPr id="1127" name="Text Box 138"/>
        <xdr:cNvSpPr txBox="1">
          <a:spLocks noChangeArrowheads="1"/>
        </xdr:cNvSpPr>
      </xdr:nvSpPr>
      <xdr:spPr bwMode="auto">
        <a:xfrm>
          <a:off x="219075" y="10658475"/>
          <a:ext cx="4000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38100</xdr:rowOff>
    </xdr:to>
    <xdr:sp macro="" textlink="">
      <xdr:nvSpPr>
        <xdr:cNvPr id="1128" name="Text Box 139"/>
        <xdr:cNvSpPr txBox="1">
          <a:spLocks noChangeArrowheads="1"/>
        </xdr:cNvSpPr>
      </xdr:nvSpPr>
      <xdr:spPr bwMode="auto">
        <a:xfrm>
          <a:off x="219075" y="10658475"/>
          <a:ext cx="4000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38100</xdr:rowOff>
    </xdr:to>
    <xdr:sp macro="" textlink="">
      <xdr:nvSpPr>
        <xdr:cNvPr id="1129" name="Text Box 140"/>
        <xdr:cNvSpPr txBox="1">
          <a:spLocks noChangeArrowheads="1"/>
        </xdr:cNvSpPr>
      </xdr:nvSpPr>
      <xdr:spPr bwMode="auto">
        <a:xfrm>
          <a:off x="219075" y="10658475"/>
          <a:ext cx="4000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38100</xdr:rowOff>
    </xdr:to>
    <xdr:sp macro="" textlink="">
      <xdr:nvSpPr>
        <xdr:cNvPr id="1130" name="Text Box 141"/>
        <xdr:cNvSpPr txBox="1">
          <a:spLocks noChangeArrowheads="1"/>
        </xdr:cNvSpPr>
      </xdr:nvSpPr>
      <xdr:spPr bwMode="auto">
        <a:xfrm>
          <a:off x="219075" y="10658475"/>
          <a:ext cx="4000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31" name="Text Box 142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32" name="Text Box 143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33" name="Text Box 144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34" name="Text Box 145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35" name="Text Box 146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36" name="Text Box 147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37" name="Text Box 148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38" name="Text Box 149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39" name="Text Box 150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40" name="Text Box 151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41" name="Text Box 152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42" name="Text Box 153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43" name="Text Box 154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44" name="Text Box 155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45" name="Text Box 156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46" name="Text Box 157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47" name="Text Box 158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48" name="Text Box 159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49" name="Text Box 160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50" name="Text Box 161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51" name="Text Box 162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52" name="Text Box 163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53" name="Text Box 164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54" name="Text Box 165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55" name="Text Box 166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56" name="Text Box 167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57" name="Text Box 168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58" name="Text Box 169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1159" name="Text Box 170"/>
        <xdr:cNvSpPr txBox="1">
          <a:spLocks noChangeArrowheads="1"/>
        </xdr:cNvSpPr>
      </xdr:nvSpPr>
      <xdr:spPr bwMode="auto">
        <a:xfrm>
          <a:off x="219075" y="10658475"/>
          <a:ext cx="4000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1160" name="Text Box 171"/>
        <xdr:cNvSpPr txBox="1">
          <a:spLocks noChangeArrowheads="1"/>
        </xdr:cNvSpPr>
      </xdr:nvSpPr>
      <xdr:spPr bwMode="auto">
        <a:xfrm>
          <a:off x="219075" y="10658475"/>
          <a:ext cx="4000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1161" name="Text Box 172"/>
        <xdr:cNvSpPr txBox="1">
          <a:spLocks noChangeArrowheads="1"/>
        </xdr:cNvSpPr>
      </xdr:nvSpPr>
      <xdr:spPr bwMode="auto">
        <a:xfrm>
          <a:off x="219075" y="10658475"/>
          <a:ext cx="4000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1162" name="Text Box 173"/>
        <xdr:cNvSpPr txBox="1">
          <a:spLocks noChangeArrowheads="1"/>
        </xdr:cNvSpPr>
      </xdr:nvSpPr>
      <xdr:spPr bwMode="auto">
        <a:xfrm>
          <a:off x="219075" y="10658475"/>
          <a:ext cx="4000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1163" name="Text Box 174"/>
        <xdr:cNvSpPr txBox="1">
          <a:spLocks noChangeArrowheads="1"/>
        </xdr:cNvSpPr>
      </xdr:nvSpPr>
      <xdr:spPr bwMode="auto">
        <a:xfrm>
          <a:off x="219075" y="10658475"/>
          <a:ext cx="4000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39</xdr:row>
      <xdr:rowOff>28575</xdr:rowOff>
    </xdr:to>
    <xdr:sp macro="" textlink="">
      <xdr:nvSpPr>
        <xdr:cNvPr id="1164" name="Text Box 688"/>
        <xdr:cNvSpPr txBox="1">
          <a:spLocks noChangeArrowheads="1"/>
        </xdr:cNvSpPr>
      </xdr:nvSpPr>
      <xdr:spPr bwMode="auto">
        <a:xfrm>
          <a:off x="457200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65" name="Text Box 3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1166" name="Text Box 41"/>
        <xdr:cNvSpPr txBox="1">
          <a:spLocks noChangeArrowheads="1"/>
        </xdr:cNvSpPr>
      </xdr:nvSpPr>
      <xdr:spPr bwMode="auto">
        <a:xfrm>
          <a:off x="219075" y="10658475"/>
          <a:ext cx="400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39</xdr:row>
      <xdr:rowOff>171450</xdr:rowOff>
    </xdr:to>
    <xdr:sp macro="" textlink="">
      <xdr:nvSpPr>
        <xdr:cNvPr id="1167" name="Text Box 79"/>
        <xdr:cNvSpPr txBox="1">
          <a:spLocks noChangeArrowheads="1"/>
        </xdr:cNvSpPr>
      </xdr:nvSpPr>
      <xdr:spPr bwMode="auto">
        <a:xfrm>
          <a:off x="447675" y="10658475"/>
          <a:ext cx="762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68" name="Text Box 142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69" name="Text Box 143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70" name="Text Box 144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71" name="Text Box 145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72" name="Text Box 146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73" name="Text Box 147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74" name="Text Box 148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75" name="Text Box 149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76" name="Text Box 150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77" name="Text Box 151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78" name="Text Box 152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79" name="Text Box 153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80" name="Text Box 154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81" name="Text Box 155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82" name="Text Box 156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83" name="Text Box 157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84" name="Text Box 158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85" name="Text Box 159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86" name="Text Box 160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87" name="Text Box 161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88" name="Text Box 162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89" name="Text Box 163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90" name="Text Box 164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91" name="Text Box 165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92" name="Text Box 166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93" name="Text Box 167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94" name="Text Box 168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95" name="Text Box 169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76200</xdr:rowOff>
    </xdr:to>
    <xdr:sp macro="" textlink="">
      <xdr:nvSpPr>
        <xdr:cNvPr id="1196" name="Text Box 170"/>
        <xdr:cNvSpPr txBox="1">
          <a:spLocks noChangeArrowheads="1"/>
        </xdr:cNvSpPr>
      </xdr:nvSpPr>
      <xdr:spPr bwMode="auto">
        <a:xfrm>
          <a:off x="219075" y="10658475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66675</xdr:rowOff>
    </xdr:to>
    <xdr:sp macro="" textlink="">
      <xdr:nvSpPr>
        <xdr:cNvPr id="1197" name="Text Box 171"/>
        <xdr:cNvSpPr txBox="1">
          <a:spLocks noChangeArrowheads="1"/>
        </xdr:cNvSpPr>
      </xdr:nvSpPr>
      <xdr:spPr bwMode="auto">
        <a:xfrm>
          <a:off x="219075" y="10658475"/>
          <a:ext cx="400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66675</xdr:rowOff>
    </xdr:to>
    <xdr:sp macro="" textlink="">
      <xdr:nvSpPr>
        <xdr:cNvPr id="1198" name="Text Box 172"/>
        <xdr:cNvSpPr txBox="1">
          <a:spLocks noChangeArrowheads="1"/>
        </xdr:cNvSpPr>
      </xdr:nvSpPr>
      <xdr:spPr bwMode="auto">
        <a:xfrm>
          <a:off x="219075" y="10658475"/>
          <a:ext cx="400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66675</xdr:rowOff>
    </xdr:to>
    <xdr:sp macro="" textlink="">
      <xdr:nvSpPr>
        <xdr:cNvPr id="1199" name="Text Box 173"/>
        <xdr:cNvSpPr txBox="1">
          <a:spLocks noChangeArrowheads="1"/>
        </xdr:cNvSpPr>
      </xdr:nvSpPr>
      <xdr:spPr bwMode="auto">
        <a:xfrm>
          <a:off x="219075" y="10658475"/>
          <a:ext cx="400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39</xdr:row>
      <xdr:rowOff>66675</xdr:rowOff>
    </xdr:to>
    <xdr:sp macro="" textlink="">
      <xdr:nvSpPr>
        <xdr:cNvPr id="1200" name="Text Box 174"/>
        <xdr:cNvSpPr txBox="1">
          <a:spLocks noChangeArrowheads="1"/>
        </xdr:cNvSpPr>
      </xdr:nvSpPr>
      <xdr:spPr bwMode="auto">
        <a:xfrm>
          <a:off x="219075" y="10658475"/>
          <a:ext cx="400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02" name="Text Box 5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03" name="Text Box 9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04" name="Text Box 10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05" name="Text Box 11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06" name="Text Box 12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07" name="Text Box 13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08" name="Text Box 14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09" name="Text Box 41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10" name="Text Box 43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11" name="Text Box 47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12" name="Text Box 48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13" name="Text Box 49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14" name="Text Box 50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15" name="Text Box 51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16" name="Text Box 52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42</xdr:row>
      <xdr:rowOff>28575</xdr:rowOff>
    </xdr:to>
    <xdr:sp macro="" textlink="">
      <xdr:nvSpPr>
        <xdr:cNvPr id="1217" name="Text Box 79"/>
        <xdr:cNvSpPr txBox="1">
          <a:spLocks noChangeArrowheads="1"/>
        </xdr:cNvSpPr>
      </xdr:nvSpPr>
      <xdr:spPr bwMode="auto">
        <a:xfrm>
          <a:off x="447675" y="10934700"/>
          <a:ext cx="762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66675</xdr:rowOff>
    </xdr:to>
    <xdr:sp macro="" textlink="">
      <xdr:nvSpPr>
        <xdr:cNvPr id="1218" name="Text Box 137"/>
        <xdr:cNvSpPr txBox="1">
          <a:spLocks noChangeArrowheads="1"/>
        </xdr:cNvSpPr>
      </xdr:nvSpPr>
      <xdr:spPr bwMode="auto">
        <a:xfrm>
          <a:off x="219075" y="10934700"/>
          <a:ext cx="4000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66675</xdr:rowOff>
    </xdr:to>
    <xdr:sp macro="" textlink="">
      <xdr:nvSpPr>
        <xdr:cNvPr id="1219" name="Text Box 138"/>
        <xdr:cNvSpPr txBox="1">
          <a:spLocks noChangeArrowheads="1"/>
        </xdr:cNvSpPr>
      </xdr:nvSpPr>
      <xdr:spPr bwMode="auto">
        <a:xfrm>
          <a:off x="219075" y="10934700"/>
          <a:ext cx="4000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66675</xdr:rowOff>
    </xdr:to>
    <xdr:sp macro="" textlink="">
      <xdr:nvSpPr>
        <xdr:cNvPr id="1220" name="Text Box 139"/>
        <xdr:cNvSpPr txBox="1">
          <a:spLocks noChangeArrowheads="1"/>
        </xdr:cNvSpPr>
      </xdr:nvSpPr>
      <xdr:spPr bwMode="auto">
        <a:xfrm>
          <a:off x="219075" y="10934700"/>
          <a:ext cx="4000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66675</xdr:rowOff>
    </xdr:to>
    <xdr:sp macro="" textlink="">
      <xdr:nvSpPr>
        <xdr:cNvPr id="1221" name="Text Box 140"/>
        <xdr:cNvSpPr txBox="1">
          <a:spLocks noChangeArrowheads="1"/>
        </xdr:cNvSpPr>
      </xdr:nvSpPr>
      <xdr:spPr bwMode="auto">
        <a:xfrm>
          <a:off x="219075" y="10934700"/>
          <a:ext cx="4000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66675</xdr:rowOff>
    </xdr:to>
    <xdr:sp macro="" textlink="">
      <xdr:nvSpPr>
        <xdr:cNvPr id="1222" name="Text Box 141"/>
        <xdr:cNvSpPr txBox="1">
          <a:spLocks noChangeArrowheads="1"/>
        </xdr:cNvSpPr>
      </xdr:nvSpPr>
      <xdr:spPr bwMode="auto">
        <a:xfrm>
          <a:off x="219075" y="10934700"/>
          <a:ext cx="40005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23" name="Text Box 142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24" name="Text Box 143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25" name="Text Box 144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26" name="Text Box 145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33" name="Text Box 152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34" name="Text Box 153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35" name="Text Box 154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36" name="Text Box 155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37" name="Text Box 156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38" name="Text Box 157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39" name="Text Box 158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40" name="Text Box 159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41" name="Text Box 160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42" name="Text Box 161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43" name="Text Box 162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44" name="Text Box 163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46" name="Text Box 165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47" name="Text Box 166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48" name="Text Box 167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49" name="Text Box 168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50" name="Text Box 169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161925</xdr:rowOff>
    </xdr:to>
    <xdr:sp macro="" textlink="">
      <xdr:nvSpPr>
        <xdr:cNvPr id="1251" name="Text Box 170"/>
        <xdr:cNvSpPr txBox="1">
          <a:spLocks noChangeArrowheads="1"/>
        </xdr:cNvSpPr>
      </xdr:nvSpPr>
      <xdr:spPr bwMode="auto">
        <a:xfrm>
          <a:off x="219075" y="10934700"/>
          <a:ext cx="40005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152400</xdr:rowOff>
    </xdr:to>
    <xdr:sp macro="" textlink="">
      <xdr:nvSpPr>
        <xdr:cNvPr id="1252" name="Text Box 171"/>
        <xdr:cNvSpPr txBox="1">
          <a:spLocks noChangeArrowheads="1"/>
        </xdr:cNvSpPr>
      </xdr:nvSpPr>
      <xdr:spPr bwMode="auto">
        <a:xfrm>
          <a:off x="219075" y="10934700"/>
          <a:ext cx="4000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152400</xdr:rowOff>
    </xdr:to>
    <xdr:sp macro="" textlink="">
      <xdr:nvSpPr>
        <xdr:cNvPr id="1253" name="Text Box 172"/>
        <xdr:cNvSpPr txBox="1">
          <a:spLocks noChangeArrowheads="1"/>
        </xdr:cNvSpPr>
      </xdr:nvSpPr>
      <xdr:spPr bwMode="auto">
        <a:xfrm>
          <a:off x="219075" y="10934700"/>
          <a:ext cx="4000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152400</xdr:rowOff>
    </xdr:to>
    <xdr:sp macro="" textlink="">
      <xdr:nvSpPr>
        <xdr:cNvPr id="1254" name="Text Box 173"/>
        <xdr:cNvSpPr txBox="1">
          <a:spLocks noChangeArrowheads="1"/>
        </xdr:cNvSpPr>
      </xdr:nvSpPr>
      <xdr:spPr bwMode="auto">
        <a:xfrm>
          <a:off x="219075" y="10934700"/>
          <a:ext cx="4000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152400</xdr:rowOff>
    </xdr:to>
    <xdr:sp macro="" textlink="">
      <xdr:nvSpPr>
        <xdr:cNvPr id="1255" name="Text Box 174"/>
        <xdr:cNvSpPr txBox="1">
          <a:spLocks noChangeArrowheads="1"/>
        </xdr:cNvSpPr>
      </xdr:nvSpPr>
      <xdr:spPr bwMode="auto">
        <a:xfrm>
          <a:off x="219075" y="10934700"/>
          <a:ext cx="4000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41</xdr:row>
      <xdr:rowOff>57150</xdr:rowOff>
    </xdr:to>
    <xdr:sp macro="" textlink="">
      <xdr:nvSpPr>
        <xdr:cNvPr id="1256" name="Text Box 688"/>
        <xdr:cNvSpPr txBox="1">
          <a:spLocks noChangeArrowheads="1"/>
        </xdr:cNvSpPr>
      </xdr:nvSpPr>
      <xdr:spPr bwMode="auto">
        <a:xfrm>
          <a:off x="457200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57150</xdr:rowOff>
    </xdr:to>
    <xdr:sp macro="" textlink="">
      <xdr:nvSpPr>
        <xdr:cNvPr id="1258" name="Text Box 41"/>
        <xdr:cNvSpPr txBox="1">
          <a:spLocks noChangeArrowheads="1"/>
        </xdr:cNvSpPr>
      </xdr:nvSpPr>
      <xdr:spPr bwMode="auto">
        <a:xfrm>
          <a:off x="219075" y="10934700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42</xdr:row>
      <xdr:rowOff>9525</xdr:rowOff>
    </xdr:to>
    <xdr:sp macro="" textlink="">
      <xdr:nvSpPr>
        <xdr:cNvPr id="1259" name="Text Box 79"/>
        <xdr:cNvSpPr txBox="1">
          <a:spLocks noChangeArrowheads="1"/>
        </xdr:cNvSpPr>
      </xdr:nvSpPr>
      <xdr:spPr bwMode="auto">
        <a:xfrm>
          <a:off x="447675" y="10934700"/>
          <a:ext cx="762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60" name="Text Box 142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61" name="Text Box 143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62" name="Text Box 144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63" name="Text Box 145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70" name="Text Box 152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71" name="Text Box 153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72" name="Text Box 154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73" name="Text Box 155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74" name="Text Box 156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75" name="Text Box 157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76" name="Text Box 158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77" name="Text Box 159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78" name="Text Box 160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79" name="Text Box 161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80" name="Text Box 162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81" name="Text Box 163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82" name="Text Box 164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83" name="Text Box 165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84" name="Text Box 166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85" name="Text Box 167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86" name="Text Box 168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87" name="Text Box 169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104775</xdr:rowOff>
    </xdr:to>
    <xdr:sp macro="" textlink="">
      <xdr:nvSpPr>
        <xdr:cNvPr id="1288" name="Text Box 170"/>
        <xdr:cNvSpPr txBox="1">
          <a:spLocks noChangeArrowheads="1"/>
        </xdr:cNvSpPr>
      </xdr:nvSpPr>
      <xdr:spPr bwMode="auto">
        <a:xfrm>
          <a:off x="219075" y="10934700"/>
          <a:ext cx="4000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95250</xdr:rowOff>
    </xdr:to>
    <xdr:sp macro="" textlink="">
      <xdr:nvSpPr>
        <xdr:cNvPr id="1289" name="Text Box 171"/>
        <xdr:cNvSpPr txBox="1">
          <a:spLocks noChangeArrowheads="1"/>
        </xdr:cNvSpPr>
      </xdr:nvSpPr>
      <xdr:spPr bwMode="auto">
        <a:xfrm>
          <a:off x="219075" y="10934700"/>
          <a:ext cx="40005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95250</xdr:rowOff>
    </xdr:to>
    <xdr:sp macro="" textlink="">
      <xdr:nvSpPr>
        <xdr:cNvPr id="1290" name="Text Box 172"/>
        <xdr:cNvSpPr txBox="1">
          <a:spLocks noChangeArrowheads="1"/>
        </xdr:cNvSpPr>
      </xdr:nvSpPr>
      <xdr:spPr bwMode="auto">
        <a:xfrm>
          <a:off x="219075" y="10934700"/>
          <a:ext cx="40005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41</xdr:row>
      <xdr:rowOff>95250</xdr:rowOff>
    </xdr:to>
    <xdr:sp macro="" textlink="">
      <xdr:nvSpPr>
        <xdr:cNvPr id="1291" name="Text Box 173"/>
        <xdr:cNvSpPr txBox="1">
          <a:spLocks noChangeArrowheads="1"/>
        </xdr:cNvSpPr>
      </xdr:nvSpPr>
      <xdr:spPr bwMode="auto">
        <a:xfrm>
          <a:off x="219075" y="10934700"/>
          <a:ext cx="40005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294" name="Text Box 5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295" name="Text Box 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296" name="Text Box 1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297" name="Text Box 1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298" name="Text Box 1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299" name="Text Box 1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300" name="Text Box 14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301" name="Text Box 15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302" name="Text Box 16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03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304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305" name="Text Box 4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306" name="Text Box 47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307" name="Text Box 48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308" name="Text Box 4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309" name="Text Box 5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310" name="Text Box 5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311" name="Text Box 5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312" name="Text Box 5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313" name="Text Box 54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85725</xdr:rowOff>
    </xdr:to>
    <xdr:sp macro="" textlink="">
      <xdr:nvSpPr>
        <xdr:cNvPr id="1314" name="Text Box 78"/>
        <xdr:cNvSpPr txBox="1">
          <a:spLocks noChangeArrowheads="1"/>
        </xdr:cNvSpPr>
      </xdr:nvSpPr>
      <xdr:spPr bwMode="auto">
        <a:xfrm>
          <a:off x="447675" y="109347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95250</xdr:rowOff>
    </xdr:to>
    <xdr:sp macro="" textlink="">
      <xdr:nvSpPr>
        <xdr:cNvPr id="1315" name="Text Box 79"/>
        <xdr:cNvSpPr txBox="1">
          <a:spLocks noChangeArrowheads="1"/>
        </xdr:cNvSpPr>
      </xdr:nvSpPr>
      <xdr:spPr bwMode="auto">
        <a:xfrm>
          <a:off x="447675" y="109347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16" name="Text Box 137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17" name="Text Box 138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18" name="Text Box 139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19" name="Text Box 140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320" name="Text Box 14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21" name="Text Box 14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22" name="Text Box 14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23" name="Text Box 14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24" name="Text Box 14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25" name="Text Box 14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26" name="Text Box 14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27" name="Text Box 14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28" name="Text Box 14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29" name="Text Box 15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30" name="Text Box 15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31" name="Text Box 15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32" name="Text Box 15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33" name="Text Box 15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34" name="Text Box 15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35" name="Text Box 15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36" name="Text Box 15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37" name="Text Box 15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38" name="Text Box 15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39" name="Text Box 16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40" name="Text Box 16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41" name="Text Box 16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42" name="Text Box 16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43" name="Text Box 16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44" name="Text Box 16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45" name="Text Box 16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46" name="Text Box 16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47" name="Text Box 16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48" name="Text Box 16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349" name="Text Box 17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350" name="Text Box 17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351" name="Text Box 17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352" name="Text Box 17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353" name="Text Box 17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85725</xdr:rowOff>
    </xdr:to>
    <xdr:sp macro="" textlink="">
      <xdr:nvSpPr>
        <xdr:cNvPr id="1354" name="Text Box 175"/>
        <xdr:cNvSpPr txBox="1">
          <a:spLocks noChangeArrowheads="1"/>
        </xdr:cNvSpPr>
      </xdr:nvSpPr>
      <xdr:spPr bwMode="auto">
        <a:xfrm>
          <a:off x="190500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85725</xdr:rowOff>
    </xdr:to>
    <xdr:sp macro="" textlink="">
      <xdr:nvSpPr>
        <xdr:cNvPr id="1355" name="Text Box 176"/>
        <xdr:cNvSpPr txBox="1">
          <a:spLocks noChangeArrowheads="1"/>
        </xdr:cNvSpPr>
      </xdr:nvSpPr>
      <xdr:spPr bwMode="auto">
        <a:xfrm>
          <a:off x="228600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56" name="Text Box 17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57" name="Text Box 17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58" name="Text Box 17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59" name="Text Box 18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360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1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2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3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364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5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366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123825</xdr:rowOff>
    </xdr:to>
    <xdr:sp macro="" textlink="">
      <xdr:nvSpPr>
        <xdr:cNvPr id="1367" name="Text Box 688"/>
        <xdr:cNvSpPr txBox="1">
          <a:spLocks noChangeArrowheads="1"/>
        </xdr:cNvSpPr>
      </xdr:nvSpPr>
      <xdr:spPr bwMode="auto">
        <a:xfrm>
          <a:off x="457200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369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370" name="Text Box 16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371" name="Text Box 54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72" name="Text Box 17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73" name="Text Box 17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374" name="Text Box 16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375" name="Text Box 54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76" name="Text Box 17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77" name="Text Box 17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378" name="Text Box 16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379" name="Text Box 54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80" name="Text Box 17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81" name="Text Box 17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82" name="Text Box 2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86" name="Text Box 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387" name="Text Box 9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388" name="Text Box 10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389" name="Text Box 1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390" name="Text Box 1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391" name="Text Box 1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392" name="Text Box 14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93" name="Text Box 1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85725</xdr:rowOff>
    </xdr:to>
    <xdr:sp macro="" textlink="">
      <xdr:nvSpPr>
        <xdr:cNvPr id="1394" name="Text Box 40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395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96" name="Text Box 42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397" name="Text Box 43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398" name="Text Box 4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399" name="Text Box 47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400" name="Text Box 48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401" name="Text Box 49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402" name="Text Box 50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403" name="Text Box 5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404" name="Text Box 52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405" name="Text Box 5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95250</xdr:rowOff>
    </xdr:to>
    <xdr:sp macro="" textlink="">
      <xdr:nvSpPr>
        <xdr:cNvPr id="1406" name="Text Box 78"/>
        <xdr:cNvSpPr txBox="1">
          <a:spLocks noChangeArrowheads="1"/>
        </xdr:cNvSpPr>
      </xdr:nvSpPr>
      <xdr:spPr bwMode="auto">
        <a:xfrm>
          <a:off x="447675" y="109347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47625</xdr:rowOff>
    </xdr:to>
    <xdr:sp macro="" textlink="">
      <xdr:nvSpPr>
        <xdr:cNvPr id="1407" name="Text Box 79"/>
        <xdr:cNvSpPr txBox="1">
          <a:spLocks noChangeArrowheads="1"/>
        </xdr:cNvSpPr>
      </xdr:nvSpPr>
      <xdr:spPr bwMode="auto">
        <a:xfrm>
          <a:off x="447675" y="10934700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408" name="Text Box 137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409" name="Text Box 138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410" name="Text Box 139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411" name="Text Box 140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104775</xdr:rowOff>
    </xdr:to>
    <xdr:sp macro="" textlink="">
      <xdr:nvSpPr>
        <xdr:cNvPr id="1412" name="Text Box 14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13" name="Text Box 14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14" name="Text Box 14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15" name="Text Box 14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16" name="Text Box 14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23" name="Text Box 15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24" name="Text Box 15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25" name="Text Box 15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26" name="Text Box 15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27" name="Text Box 15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28" name="Text Box 15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29" name="Text Box 15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30" name="Text Box 15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31" name="Text Box 16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32" name="Text Box 16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33" name="Text Box 16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34" name="Text Box 16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35" name="Text Box 16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36" name="Text Box 16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37" name="Text Box 16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38" name="Text Box 16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39" name="Text Box 16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40" name="Text Box 16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441" name="Text Box 17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442" name="Text Box 17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443" name="Text Box 17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444" name="Text Box 17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445" name="Text Box 174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446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7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8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49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28575</xdr:rowOff>
    </xdr:to>
    <xdr:sp macro="" textlink="">
      <xdr:nvSpPr>
        <xdr:cNvPr id="1450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51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76200</xdr:rowOff>
    </xdr:to>
    <xdr:sp macro="" textlink="">
      <xdr:nvSpPr>
        <xdr:cNvPr id="1452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95250</xdr:rowOff>
    </xdr:to>
    <xdr:sp macro="" textlink="">
      <xdr:nvSpPr>
        <xdr:cNvPr id="1453" name="Text Box 688"/>
        <xdr:cNvSpPr txBox="1">
          <a:spLocks noChangeArrowheads="1"/>
        </xdr:cNvSpPr>
      </xdr:nvSpPr>
      <xdr:spPr bwMode="auto">
        <a:xfrm>
          <a:off x="457200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454" name="Text Box 16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455" name="Text Box 54">
          <a:extLst>
            <a:ext uri="{FF2B5EF4-FFF2-40B4-BE49-F238E27FC236}">
              <a16:creationId xmlns:a16="http://schemas.microsoft.com/office/drawing/2014/main" id="{C8E78B5F-7388-400D-BD15-39DEEDEA64DA}"/>
            </a:ext>
          </a:extLst>
        </xdr:cNvPr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1</xdr:col>
      <xdr:colOff>142875</xdr:colOff>
      <xdr:row>37</xdr:row>
      <xdr:rowOff>85725</xdr:rowOff>
    </xdr:to>
    <xdr:sp macro="" textlink="">
      <xdr:nvSpPr>
        <xdr:cNvPr id="1456" name="Text Box 175"/>
        <xdr:cNvSpPr txBox="1">
          <a:spLocks noChangeArrowheads="1"/>
        </xdr:cNvSpPr>
      </xdr:nvSpPr>
      <xdr:spPr bwMode="auto">
        <a:xfrm>
          <a:off x="190500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1</xdr:col>
      <xdr:colOff>180975</xdr:colOff>
      <xdr:row>37</xdr:row>
      <xdr:rowOff>85725</xdr:rowOff>
    </xdr:to>
    <xdr:sp macro="" textlink="">
      <xdr:nvSpPr>
        <xdr:cNvPr id="1457" name="Text Box 176"/>
        <xdr:cNvSpPr txBox="1">
          <a:spLocks noChangeArrowheads="1"/>
        </xdr:cNvSpPr>
      </xdr:nvSpPr>
      <xdr:spPr bwMode="auto">
        <a:xfrm>
          <a:off x="228600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458" name="Text Box 177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459" name="Text Box 178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460" name="Text Box 179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461" name="Text Box 180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36</xdr:row>
      <xdr:rowOff>114300</xdr:rowOff>
    </xdr:to>
    <xdr:sp macro="" textlink="">
      <xdr:nvSpPr>
        <xdr:cNvPr id="1463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464" name="Text Box 16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465" name="Text Box 54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466" name="Text Box 17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467" name="Text Box 17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468" name="Text Box 16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469" name="Text Box 54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470" name="Text Box 17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471" name="Text Box 17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472" name="Text Box 16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95250</xdr:rowOff>
    </xdr:to>
    <xdr:sp macro="" textlink="">
      <xdr:nvSpPr>
        <xdr:cNvPr id="1473" name="Text Box 54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474" name="Text Box 175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37</xdr:row>
      <xdr:rowOff>85725</xdr:rowOff>
    </xdr:to>
    <xdr:sp macro="" textlink="">
      <xdr:nvSpPr>
        <xdr:cNvPr id="1475" name="Text Box 176"/>
        <xdr:cNvSpPr txBox="1">
          <a:spLocks noChangeArrowheads="1"/>
        </xdr:cNvSpPr>
      </xdr:nvSpPr>
      <xdr:spPr bwMode="auto">
        <a:xfrm>
          <a:off x="219075" y="10934700"/>
          <a:ext cx="4000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76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78" name="Text Box 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79" name="Text Box 1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80" name="Text Box 1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81" name="Text Box 1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82" name="Text Box 1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83" name="Text Box 14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84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85" name="Text Box 4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86" name="Text Box 47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87" name="Text Box 48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88" name="Text Box 4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89" name="Text Box 5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90" name="Text Box 5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491" name="Text Box 5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95250</xdr:rowOff>
    </xdr:to>
    <xdr:sp macro="" textlink="">
      <xdr:nvSpPr>
        <xdr:cNvPr id="1492" name="Text Box 79"/>
        <xdr:cNvSpPr txBox="1">
          <a:spLocks noChangeArrowheads="1"/>
        </xdr:cNvSpPr>
      </xdr:nvSpPr>
      <xdr:spPr bwMode="auto">
        <a:xfrm>
          <a:off x="447675" y="109347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493" name="Text Box 137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494" name="Text Box 138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495" name="Text Box 139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496" name="Text Box 140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497" name="Text Box 14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498" name="Text Box 14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499" name="Text Box 14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00" name="Text Box 14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01" name="Text Box 14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08" name="Text Box 15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09" name="Text Box 15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10" name="Text Box 15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11" name="Text Box 15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12" name="Text Box 15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13" name="Text Box 15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14" name="Text Box 15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15" name="Text Box 15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16" name="Text Box 16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17" name="Text Box 16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18" name="Text Box 16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19" name="Text Box 16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20" name="Text Box 16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21" name="Text Box 16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22" name="Text Box 16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23" name="Text Box 16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24" name="Text Box 16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25" name="Text Box 16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26" name="Text Box 17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527" name="Text Box 17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528" name="Text Box 17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529" name="Text Box 17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530" name="Text Box 17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123825</xdr:rowOff>
    </xdr:to>
    <xdr:sp macro="" textlink="">
      <xdr:nvSpPr>
        <xdr:cNvPr id="1531" name="Text Box 688"/>
        <xdr:cNvSpPr txBox="1">
          <a:spLocks noChangeArrowheads="1"/>
        </xdr:cNvSpPr>
      </xdr:nvSpPr>
      <xdr:spPr bwMode="auto">
        <a:xfrm>
          <a:off x="457200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33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47625</xdr:rowOff>
    </xdr:to>
    <xdr:sp macro="" textlink="">
      <xdr:nvSpPr>
        <xdr:cNvPr id="1534" name="Text Box 79"/>
        <xdr:cNvSpPr txBox="1">
          <a:spLocks noChangeArrowheads="1"/>
        </xdr:cNvSpPr>
      </xdr:nvSpPr>
      <xdr:spPr bwMode="auto">
        <a:xfrm>
          <a:off x="447675" y="10934700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35" name="Text Box 14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36" name="Text Box 14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37" name="Text Box 14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38" name="Text Box 14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39" name="Text Box 14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40" name="Text Box 14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41" name="Text Box 14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42" name="Text Box 14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43" name="Text Box 15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44" name="Text Box 15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45" name="Text Box 15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46" name="Text Box 15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47" name="Text Box 15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48" name="Text Box 15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49" name="Text Box 15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50" name="Text Box 15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51" name="Text Box 15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52" name="Text Box 15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53" name="Text Box 16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54" name="Text Box 16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55" name="Text Box 16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56" name="Text Box 16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57" name="Text Box 16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58" name="Text Box 16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59" name="Text Box 16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60" name="Text Box 16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61" name="Text Box 16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62" name="Text Box 16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563" name="Text Box 17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564" name="Text Box 17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565" name="Text Box 17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566" name="Text Box 17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567" name="Text Box 174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68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72" name="Text Box 1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73" name="Text Box 1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74" name="Text Box 1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75" name="Text Box 14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76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77" name="Text Box 4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78" name="Text Box 47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79" name="Text Box 48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80" name="Text Box 4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81" name="Text Box 5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82" name="Text Box 5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583" name="Text Box 5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95250</xdr:rowOff>
    </xdr:to>
    <xdr:sp macro="" textlink="">
      <xdr:nvSpPr>
        <xdr:cNvPr id="1584" name="Text Box 79"/>
        <xdr:cNvSpPr txBox="1">
          <a:spLocks noChangeArrowheads="1"/>
        </xdr:cNvSpPr>
      </xdr:nvSpPr>
      <xdr:spPr bwMode="auto">
        <a:xfrm>
          <a:off x="447675" y="109347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85" name="Text Box 137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86" name="Text Box 138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87" name="Text Box 139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88" name="Text Box 140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589" name="Text Box 14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90" name="Text Box 14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91" name="Text Box 14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92" name="Text Box 14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93" name="Text Box 14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94" name="Text Box 14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95" name="Text Box 14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96" name="Text Box 14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97" name="Text Box 14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98" name="Text Box 15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599" name="Text Box 15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00" name="Text Box 15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01" name="Text Box 15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02" name="Text Box 15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03" name="Text Box 15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04" name="Text Box 15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05" name="Text Box 15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06" name="Text Box 15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07" name="Text Box 15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08" name="Text Box 16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09" name="Text Box 16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10" name="Text Box 16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11" name="Text Box 16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12" name="Text Box 16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13" name="Text Box 16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14" name="Text Box 16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15" name="Text Box 16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16" name="Text Box 16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17" name="Text Box 16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18" name="Text Box 17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619" name="Text Box 17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620" name="Text Box 17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621" name="Text Box 17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622" name="Text Box 17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123825</xdr:rowOff>
    </xdr:to>
    <xdr:sp macro="" textlink="">
      <xdr:nvSpPr>
        <xdr:cNvPr id="1623" name="Text Box 688"/>
        <xdr:cNvSpPr txBox="1">
          <a:spLocks noChangeArrowheads="1"/>
        </xdr:cNvSpPr>
      </xdr:nvSpPr>
      <xdr:spPr bwMode="auto">
        <a:xfrm>
          <a:off x="457200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24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25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47625</xdr:rowOff>
    </xdr:to>
    <xdr:sp macro="" textlink="">
      <xdr:nvSpPr>
        <xdr:cNvPr id="1626" name="Text Box 79"/>
        <xdr:cNvSpPr txBox="1">
          <a:spLocks noChangeArrowheads="1"/>
        </xdr:cNvSpPr>
      </xdr:nvSpPr>
      <xdr:spPr bwMode="auto">
        <a:xfrm>
          <a:off x="447675" y="10934700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27" name="Text Box 14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28" name="Text Box 14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29" name="Text Box 14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30" name="Text Box 14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31" name="Text Box 14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32" name="Text Box 14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33" name="Text Box 14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34" name="Text Box 14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35" name="Text Box 15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36" name="Text Box 15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37" name="Text Box 15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38" name="Text Box 15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39" name="Text Box 15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40" name="Text Box 15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41" name="Text Box 15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42" name="Text Box 15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43" name="Text Box 15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44" name="Text Box 15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45" name="Text Box 16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46" name="Text Box 16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47" name="Text Box 16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48" name="Text Box 16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49" name="Text Box 16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50" name="Text Box 16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51" name="Text Box 16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52" name="Text Box 16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53" name="Text Box 16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54" name="Text Box 16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655" name="Text Box 17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656" name="Text Box 17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657" name="Text Box 17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658" name="Text Box 17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659" name="Text Box 174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62" name="Text Box 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63" name="Text Box 1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64" name="Text Box 1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65" name="Text Box 1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66" name="Text Box 1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67" name="Text Box 14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68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69" name="Text Box 4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70" name="Text Box 47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71" name="Text Box 48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72" name="Text Box 4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73" name="Text Box 5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74" name="Text Box 5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675" name="Text Box 5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95250</xdr:rowOff>
    </xdr:to>
    <xdr:sp macro="" textlink="">
      <xdr:nvSpPr>
        <xdr:cNvPr id="1676" name="Text Box 79"/>
        <xdr:cNvSpPr txBox="1">
          <a:spLocks noChangeArrowheads="1"/>
        </xdr:cNvSpPr>
      </xdr:nvSpPr>
      <xdr:spPr bwMode="auto">
        <a:xfrm>
          <a:off x="447675" y="109347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77" name="Text Box 137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78" name="Text Box 138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79" name="Text Box 139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80" name="Text Box 140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681" name="Text Box 14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82" name="Text Box 14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83" name="Text Box 14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84" name="Text Box 14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85" name="Text Box 14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92" name="Text Box 15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93" name="Text Box 15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94" name="Text Box 15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95" name="Text Box 15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96" name="Text Box 15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97" name="Text Box 15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98" name="Text Box 15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699" name="Text Box 15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00" name="Text Box 16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01" name="Text Box 16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02" name="Text Box 16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03" name="Text Box 16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04" name="Text Box 16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05" name="Text Box 16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06" name="Text Box 16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07" name="Text Box 16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08" name="Text Box 16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09" name="Text Box 16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10" name="Text Box 17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711" name="Text Box 17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712" name="Text Box 17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713" name="Text Box 17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714" name="Text Box 17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123825</xdr:rowOff>
    </xdr:to>
    <xdr:sp macro="" textlink="">
      <xdr:nvSpPr>
        <xdr:cNvPr id="1715" name="Text Box 688"/>
        <xdr:cNvSpPr txBox="1">
          <a:spLocks noChangeArrowheads="1"/>
        </xdr:cNvSpPr>
      </xdr:nvSpPr>
      <xdr:spPr bwMode="auto">
        <a:xfrm>
          <a:off x="457200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16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17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47625</xdr:rowOff>
    </xdr:to>
    <xdr:sp macro="" textlink="">
      <xdr:nvSpPr>
        <xdr:cNvPr id="1718" name="Text Box 79"/>
        <xdr:cNvSpPr txBox="1">
          <a:spLocks noChangeArrowheads="1"/>
        </xdr:cNvSpPr>
      </xdr:nvSpPr>
      <xdr:spPr bwMode="auto">
        <a:xfrm>
          <a:off x="447675" y="10934700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19" name="Text Box 14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20" name="Text Box 14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21" name="Text Box 14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22" name="Text Box 14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23" name="Text Box 14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24" name="Text Box 14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25" name="Text Box 14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26" name="Text Box 14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27" name="Text Box 15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28" name="Text Box 15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29" name="Text Box 15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30" name="Text Box 15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31" name="Text Box 15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32" name="Text Box 15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33" name="Text Box 15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34" name="Text Box 15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35" name="Text Box 15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36" name="Text Box 15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37" name="Text Box 16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38" name="Text Box 16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39" name="Text Box 16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40" name="Text Box 16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41" name="Text Box 16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42" name="Text Box 16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43" name="Text Box 16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44" name="Text Box 16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45" name="Text Box 16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46" name="Text Box 16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747" name="Text Box 17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748" name="Text Box 17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749" name="Text Box 17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750" name="Text Box 17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751" name="Text Box 174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52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54" name="Text Box 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55" name="Text Box 1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56" name="Text Box 1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57" name="Text Box 1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58" name="Text Box 1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59" name="Text Box 14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60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61" name="Text Box 4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62" name="Text Box 47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63" name="Text Box 48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64" name="Text Box 4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65" name="Text Box 5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66" name="Text Box 5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767" name="Text Box 5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95250</xdr:rowOff>
    </xdr:to>
    <xdr:sp macro="" textlink="">
      <xdr:nvSpPr>
        <xdr:cNvPr id="1768" name="Text Box 79"/>
        <xdr:cNvSpPr txBox="1">
          <a:spLocks noChangeArrowheads="1"/>
        </xdr:cNvSpPr>
      </xdr:nvSpPr>
      <xdr:spPr bwMode="auto">
        <a:xfrm>
          <a:off x="447675" y="109347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69" name="Text Box 137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70" name="Text Box 138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71" name="Text Box 139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72" name="Text Box 140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773" name="Text Box 14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74" name="Text Box 14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75" name="Text Box 14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76" name="Text Box 14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77" name="Text Box 14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78" name="Text Box 14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79" name="Text Box 14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80" name="Text Box 14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81" name="Text Box 14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82" name="Text Box 15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83" name="Text Box 15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84" name="Text Box 15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85" name="Text Box 15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86" name="Text Box 15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87" name="Text Box 15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88" name="Text Box 15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89" name="Text Box 15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90" name="Text Box 15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91" name="Text Box 15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92" name="Text Box 16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93" name="Text Box 16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94" name="Text Box 16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95" name="Text Box 16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96" name="Text Box 16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97" name="Text Box 16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98" name="Text Box 16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799" name="Text Box 16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00" name="Text Box 16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01" name="Text Box 16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02" name="Text Box 17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803" name="Text Box 17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804" name="Text Box 17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805" name="Text Box 17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806" name="Text Box 17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07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08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47625</xdr:rowOff>
    </xdr:to>
    <xdr:sp macro="" textlink="">
      <xdr:nvSpPr>
        <xdr:cNvPr id="1809" name="Text Box 79"/>
        <xdr:cNvSpPr txBox="1">
          <a:spLocks noChangeArrowheads="1"/>
        </xdr:cNvSpPr>
      </xdr:nvSpPr>
      <xdr:spPr bwMode="auto">
        <a:xfrm>
          <a:off x="447675" y="10934700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10" name="Text Box 14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11" name="Text Box 14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12" name="Text Box 14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13" name="Text Box 14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14" name="Text Box 14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15" name="Text Box 14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16" name="Text Box 14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17" name="Text Box 14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18" name="Text Box 15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19" name="Text Box 15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20" name="Text Box 15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21" name="Text Box 15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22" name="Text Box 15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23" name="Text Box 15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24" name="Text Box 15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25" name="Text Box 15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26" name="Text Box 15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27" name="Text Box 15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28" name="Text Box 16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29" name="Text Box 16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30" name="Text Box 16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31" name="Text Box 16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32" name="Text Box 16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33" name="Text Box 16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34" name="Text Box 16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35" name="Text Box 16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36" name="Text Box 16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37" name="Text Box 16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838" name="Text Box 17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839" name="Text Box 17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840" name="Text Box 17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841" name="Text Box 17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842" name="Text Box 174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45" name="Text Box 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46" name="Text Box 1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47" name="Text Box 1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48" name="Text Box 1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49" name="Text Box 1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50" name="Text Box 14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51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52" name="Text Box 4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53" name="Text Box 47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54" name="Text Box 48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55" name="Text Box 49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56" name="Text Box 50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57" name="Text Box 5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58" name="Text Box 52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95250</xdr:rowOff>
    </xdr:to>
    <xdr:sp macro="" textlink="">
      <xdr:nvSpPr>
        <xdr:cNvPr id="1859" name="Text Box 79"/>
        <xdr:cNvSpPr txBox="1">
          <a:spLocks noChangeArrowheads="1"/>
        </xdr:cNvSpPr>
      </xdr:nvSpPr>
      <xdr:spPr bwMode="auto">
        <a:xfrm>
          <a:off x="447675" y="109347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60" name="Text Box 137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61" name="Text Box 138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62" name="Text Box 139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63" name="Text Box 140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133350</xdr:rowOff>
    </xdr:to>
    <xdr:sp macro="" textlink="">
      <xdr:nvSpPr>
        <xdr:cNvPr id="1864" name="Text Box 141"/>
        <xdr:cNvSpPr txBox="1">
          <a:spLocks noChangeArrowheads="1"/>
        </xdr:cNvSpPr>
      </xdr:nvSpPr>
      <xdr:spPr bwMode="auto">
        <a:xfrm>
          <a:off x="219075" y="10934700"/>
          <a:ext cx="400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65" name="Text Box 14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66" name="Text Box 14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67" name="Text Box 14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68" name="Text Box 14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69" name="Text Box 14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70" name="Text Box 14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71" name="Text Box 14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72" name="Text Box 14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73" name="Text Box 15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74" name="Text Box 15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75" name="Text Box 15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76" name="Text Box 15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77" name="Text Box 15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78" name="Text Box 15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79" name="Text Box 15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80" name="Text Box 15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81" name="Text Box 15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82" name="Text Box 15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83" name="Text Box 16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84" name="Text Box 161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85" name="Text Box 162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86" name="Text Box 163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87" name="Text Box 164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88" name="Text Box 165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89" name="Text Box 166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90" name="Text Box 167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91" name="Text Box 168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92" name="Text Box 169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</xdr:rowOff>
    </xdr:to>
    <xdr:sp macro="" textlink="">
      <xdr:nvSpPr>
        <xdr:cNvPr id="1893" name="Text Box 170"/>
        <xdr:cNvSpPr txBox="1">
          <a:spLocks noChangeArrowheads="1"/>
        </xdr:cNvSpPr>
      </xdr:nvSpPr>
      <xdr:spPr bwMode="auto">
        <a:xfrm>
          <a:off x="219075" y="109347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894" name="Text Box 17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895" name="Text Box 172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896" name="Text Box 173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0</xdr:rowOff>
    </xdr:to>
    <xdr:sp macro="" textlink="">
      <xdr:nvSpPr>
        <xdr:cNvPr id="1897" name="Text Box 174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123825</xdr:rowOff>
    </xdr:to>
    <xdr:sp macro="" textlink="">
      <xdr:nvSpPr>
        <xdr:cNvPr id="1899" name="Text Box 41"/>
        <xdr:cNvSpPr txBox="1">
          <a:spLocks noChangeArrowheads="1"/>
        </xdr:cNvSpPr>
      </xdr:nvSpPr>
      <xdr:spPr bwMode="auto">
        <a:xfrm>
          <a:off x="219075" y="10934700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47625</xdr:rowOff>
    </xdr:to>
    <xdr:sp macro="" textlink="">
      <xdr:nvSpPr>
        <xdr:cNvPr id="1900" name="Text Box 79"/>
        <xdr:cNvSpPr txBox="1">
          <a:spLocks noChangeArrowheads="1"/>
        </xdr:cNvSpPr>
      </xdr:nvSpPr>
      <xdr:spPr bwMode="auto">
        <a:xfrm>
          <a:off x="447675" y="10934700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01" name="Text Box 14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02" name="Text Box 14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03" name="Text Box 14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04" name="Text Box 14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05" name="Text Box 14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06" name="Text Box 14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07" name="Text Box 14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08" name="Text Box 14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09" name="Text Box 15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10" name="Text Box 15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11" name="Text Box 15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12" name="Text Box 15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13" name="Text Box 15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14" name="Text Box 15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15" name="Text Box 15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16" name="Text Box 15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17" name="Text Box 15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18" name="Text Box 15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19" name="Text Box 16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20" name="Text Box 161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21" name="Text Box 162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22" name="Text Box 163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23" name="Text Box 164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24" name="Text Box 165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25" name="Text Box 166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26" name="Text Box 167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27" name="Text Box 168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28" name="Text Box 169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171450</xdr:rowOff>
    </xdr:to>
    <xdr:sp macro="" textlink="">
      <xdr:nvSpPr>
        <xdr:cNvPr id="1929" name="Text Box 170"/>
        <xdr:cNvSpPr txBox="1">
          <a:spLocks noChangeArrowheads="1"/>
        </xdr:cNvSpPr>
      </xdr:nvSpPr>
      <xdr:spPr bwMode="auto">
        <a:xfrm>
          <a:off x="219075" y="10934700"/>
          <a:ext cx="400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930" name="Text Box 171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931" name="Text Box 172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932" name="Text Box 173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38</xdr:row>
      <xdr:rowOff>161925</xdr:rowOff>
    </xdr:to>
    <xdr:sp macro="" textlink="">
      <xdr:nvSpPr>
        <xdr:cNvPr id="1933" name="Text Box 174"/>
        <xdr:cNvSpPr txBox="1">
          <a:spLocks noChangeArrowheads="1"/>
        </xdr:cNvSpPr>
      </xdr:nvSpPr>
      <xdr:spPr bwMode="auto">
        <a:xfrm>
          <a:off x="219075" y="10934700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34" name="Text Box 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35" name="Text Box 5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36" name="Text Box 9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37" name="Text Box 10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38" name="Text Box 1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39" name="Text Box 12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40" name="Text Box 1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41" name="Text Box 14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42" name="Text Box 4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43" name="Text Box 4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44" name="Text Box 47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45" name="Text Box 48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46" name="Text Box 49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47" name="Text Box 50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48" name="Text Box 5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49" name="Text Box 52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95250</xdr:rowOff>
    </xdr:to>
    <xdr:sp macro="" textlink="">
      <xdr:nvSpPr>
        <xdr:cNvPr id="1950" name="Text Box 79"/>
        <xdr:cNvSpPr txBox="1">
          <a:spLocks noChangeArrowheads="1"/>
        </xdr:cNvSpPr>
      </xdr:nvSpPr>
      <xdr:spPr bwMode="auto">
        <a:xfrm>
          <a:off x="447675" y="1065847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1951" name="Text Box 137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1952" name="Text Box 138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1953" name="Text Box 139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1954" name="Text Box 140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1955" name="Text Box 141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56" name="Text Box 14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57" name="Text Box 14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58" name="Text Box 14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59" name="Text Box 14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60" name="Text Box 14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61" name="Text Box 14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62" name="Text Box 14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63" name="Text Box 14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64" name="Text Box 15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65" name="Text Box 151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66" name="Text Box 15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67" name="Text Box 15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68" name="Text Box 15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69" name="Text Box 15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70" name="Text Box 15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71" name="Text Box 15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72" name="Text Box 15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73" name="Text Box 15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74" name="Text Box 16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75" name="Text Box 161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76" name="Text Box 16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77" name="Text Box 16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78" name="Text Box 16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79" name="Text Box 16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80" name="Text Box 16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81" name="Text Box 16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82" name="Text Box 16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83" name="Text Box 16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1984" name="Text Box 17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1985" name="Text Box 171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1986" name="Text Box 172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1987" name="Text Box 173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1988" name="Text Box 174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89" name="Text Box 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1990" name="Text Box 4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76200</xdr:rowOff>
    </xdr:to>
    <xdr:sp macro="" textlink="">
      <xdr:nvSpPr>
        <xdr:cNvPr id="1991" name="Text Box 79"/>
        <xdr:cNvSpPr txBox="1">
          <a:spLocks noChangeArrowheads="1"/>
        </xdr:cNvSpPr>
      </xdr:nvSpPr>
      <xdr:spPr bwMode="auto">
        <a:xfrm>
          <a:off x="447675" y="1065847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992" name="Text Box 14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993" name="Text Box 14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994" name="Text Box 14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995" name="Text Box 14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02" name="Text Box 15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03" name="Text Box 15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04" name="Text Box 15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05" name="Text Box 15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06" name="Text Box 15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07" name="Text Box 15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08" name="Text Box 15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09" name="Text Box 15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10" name="Text Box 160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11" name="Text Box 161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12" name="Text Box 16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13" name="Text Box 16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14" name="Text Box 16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15" name="Text Box 16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16" name="Text Box 16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17" name="Text Box 16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18" name="Text Box 16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19" name="Text Box 16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20" name="Text Box 170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021" name="Text Box 171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022" name="Text Box 172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023" name="Text Box 173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024" name="Text Box 174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27" name="Text Box 9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28" name="Text Box 10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29" name="Text Box 1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30" name="Text Box 12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31" name="Text Box 1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32" name="Text Box 14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33" name="Text Box 4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34" name="Text Box 4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35" name="Text Box 47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36" name="Text Box 48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37" name="Text Box 49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38" name="Text Box 50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39" name="Text Box 5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40" name="Text Box 52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95250</xdr:rowOff>
    </xdr:to>
    <xdr:sp macro="" textlink="">
      <xdr:nvSpPr>
        <xdr:cNvPr id="2041" name="Text Box 79"/>
        <xdr:cNvSpPr txBox="1">
          <a:spLocks noChangeArrowheads="1"/>
        </xdr:cNvSpPr>
      </xdr:nvSpPr>
      <xdr:spPr bwMode="auto">
        <a:xfrm>
          <a:off x="447675" y="1065847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042" name="Text Box 137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043" name="Text Box 138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044" name="Text Box 139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045" name="Text Box 140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046" name="Text Box 141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47" name="Text Box 14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48" name="Text Box 14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49" name="Text Box 14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50" name="Text Box 14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51" name="Text Box 14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52" name="Text Box 14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53" name="Text Box 14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54" name="Text Box 14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55" name="Text Box 15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56" name="Text Box 151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57" name="Text Box 15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58" name="Text Box 15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59" name="Text Box 15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60" name="Text Box 15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61" name="Text Box 15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62" name="Text Box 15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63" name="Text Box 15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64" name="Text Box 15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65" name="Text Box 16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66" name="Text Box 161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67" name="Text Box 16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68" name="Text Box 16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69" name="Text Box 16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70" name="Text Box 16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71" name="Text Box 16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72" name="Text Box 16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73" name="Text Box 16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74" name="Text Box 16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075" name="Text Box 17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076" name="Text Box 171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077" name="Text Box 172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078" name="Text Box 173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079" name="Text Box 174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80" name="Text Box 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081" name="Text Box 4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76200</xdr:rowOff>
    </xdr:to>
    <xdr:sp macro="" textlink="">
      <xdr:nvSpPr>
        <xdr:cNvPr id="2082" name="Text Box 79"/>
        <xdr:cNvSpPr txBox="1">
          <a:spLocks noChangeArrowheads="1"/>
        </xdr:cNvSpPr>
      </xdr:nvSpPr>
      <xdr:spPr bwMode="auto">
        <a:xfrm>
          <a:off x="447675" y="1065847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83" name="Text Box 14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84" name="Text Box 14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85" name="Text Box 14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86" name="Text Box 14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87" name="Text Box 14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88" name="Text Box 14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89" name="Text Box 14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90" name="Text Box 14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91" name="Text Box 150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92" name="Text Box 151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93" name="Text Box 15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94" name="Text Box 15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95" name="Text Box 15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96" name="Text Box 15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97" name="Text Box 15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98" name="Text Box 15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099" name="Text Box 15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00" name="Text Box 15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01" name="Text Box 160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02" name="Text Box 161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03" name="Text Box 16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04" name="Text Box 16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05" name="Text Box 16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06" name="Text Box 16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07" name="Text Box 16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08" name="Text Box 16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09" name="Text Box 16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10" name="Text Box 16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11" name="Text Box 170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112" name="Text Box 171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113" name="Text Box 172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114" name="Text Box 173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115" name="Text Box 174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17" name="Text Box 5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18" name="Text Box 9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19" name="Text Box 10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20" name="Text Box 1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21" name="Text Box 12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22" name="Text Box 1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23" name="Text Box 14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24" name="Text Box 4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25" name="Text Box 4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26" name="Text Box 47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27" name="Text Box 48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28" name="Text Box 49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29" name="Text Box 50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30" name="Text Box 5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31" name="Text Box 52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95250</xdr:rowOff>
    </xdr:to>
    <xdr:sp macro="" textlink="">
      <xdr:nvSpPr>
        <xdr:cNvPr id="2132" name="Text Box 79"/>
        <xdr:cNvSpPr txBox="1">
          <a:spLocks noChangeArrowheads="1"/>
        </xdr:cNvSpPr>
      </xdr:nvSpPr>
      <xdr:spPr bwMode="auto">
        <a:xfrm>
          <a:off x="447675" y="1065847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133" name="Text Box 137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134" name="Text Box 138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135" name="Text Box 139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136" name="Text Box 140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137" name="Text Box 141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38" name="Text Box 14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39" name="Text Box 14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40" name="Text Box 14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41" name="Text Box 14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48" name="Text Box 15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49" name="Text Box 15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50" name="Text Box 15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51" name="Text Box 15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52" name="Text Box 15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53" name="Text Box 15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54" name="Text Box 15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55" name="Text Box 15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56" name="Text Box 16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57" name="Text Box 161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58" name="Text Box 16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59" name="Text Box 16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60" name="Text Box 16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61" name="Text Box 16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62" name="Text Box 16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63" name="Text Box 16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64" name="Text Box 16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65" name="Text Box 16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166" name="Text Box 17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167" name="Text Box 171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168" name="Text Box 172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169" name="Text Box 173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170" name="Text Box 174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71" name="Text Box 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172" name="Text Box 4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76200</xdr:rowOff>
    </xdr:to>
    <xdr:sp macro="" textlink="">
      <xdr:nvSpPr>
        <xdr:cNvPr id="2173" name="Text Box 79"/>
        <xdr:cNvSpPr txBox="1">
          <a:spLocks noChangeArrowheads="1"/>
        </xdr:cNvSpPr>
      </xdr:nvSpPr>
      <xdr:spPr bwMode="auto">
        <a:xfrm>
          <a:off x="447675" y="1065847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74" name="Text Box 14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75" name="Text Box 14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76" name="Text Box 14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77" name="Text Box 14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84" name="Text Box 15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85" name="Text Box 15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86" name="Text Box 15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87" name="Text Box 15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88" name="Text Box 15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89" name="Text Box 15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90" name="Text Box 15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91" name="Text Box 15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92" name="Text Box 160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93" name="Text Box 161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94" name="Text Box 16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95" name="Text Box 16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96" name="Text Box 16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97" name="Text Box 16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98" name="Text Box 16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199" name="Text Box 16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00" name="Text Box 16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01" name="Text Box 16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02" name="Text Box 170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203" name="Text Box 171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204" name="Text Box 172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205" name="Text Box 173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0</xdr:rowOff>
    </xdr:to>
    <xdr:sp macro="" textlink="">
      <xdr:nvSpPr>
        <xdr:cNvPr id="2206" name="Text Box 174"/>
        <xdr:cNvSpPr txBox="1">
          <a:spLocks noChangeArrowheads="1"/>
        </xdr:cNvSpPr>
      </xdr:nvSpPr>
      <xdr:spPr bwMode="auto">
        <a:xfrm>
          <a:off x="219075" y="10658475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07" name="Text Box 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09" name="Text Box 9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10" name="Text Box 10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11" name="Text Box 1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12" name="Text Box 12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13" name="Text Box 1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14" name="Text Box 14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15" name="Text Box 4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16" name="Text Box 4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17" name="Text Box 47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18" name="Text Box 48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19" name="Text Box 49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20" name="Text Box 50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21" name="Text Box 5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22" name="Text Box 52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95250</xdr:rowOff>
    </xdr:to>
    <xdr:sp macro="" textlink="">
      <xdr:nvSpPr>
        <xdr:cNvPr id="2223" name="Text Box 79"/>
        <xdr:cNvSpPr txBox="1">
          <a:spLocks noChangeArrowheads="1"/>
        </xdr:cNvSpPr>
      </xdr:nvSpPr>
      <xdr:spPr bwMode="auto">
        <a:xfrm>
          <a:off x="447675" y="1065847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224" name="Text Box 137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225" name="Text Box 138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226" name="Text Box 139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227" name="Text Box 140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161925</xdr:rowOff>
    </xdr:to>
    <xdr:sp macro="" textlink="">
      <xdr:nvSpPr>
        <xdr:cNvPr id="2228" name="Text Box 141"/>
        <xdr:cNvSpPr txBox="1">
          <a:spLocks noChangeArrowheads="1"/>
        </xdr:cNvSpPr>
      </xdr:nvSpPr>
      <xdr:spPr bwMode="auto">
        <a:xfrm>
          <a:off x="219075" y="10658475"/>
          <a:ext cx="4000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29" name="Text Box 14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30" name="Text Box 14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31" name="Text Box 14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32" name="Text Box 14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33" name="Text Box 14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34" name="Text Box 14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35" name="Text Box 14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36" name="Text Box 14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37" name="Text Box 15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38" name="Text Box 151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39" name="Text Box 15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40" name="Text Box 15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41" name="Text Box 15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42" name="Text Box 15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43" name="Text Box 15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44" name="Text Box 15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45" name="Text Box 15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46" name="Text Box 15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47" name="Text Box 16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48" name="Text Box 161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49" name="Text Box 162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50" name="Text Box 163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51" name="Text Box 164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52" name="Text Box 165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53" name="Text Box 166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54" name="Text Box 167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55" name="Text Box 168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56" name="Text Box 169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38100</xdr:rowOff>
    </xdr:to>
    <xdr:sp macro="" textlink="">
      <xdr:nvSpPr>
        <xdr:cNvPr id="2257" name="Text Box 170"/>
        <xdr:cNvSpPr txBox="1">
          <a:spLocks noChangeArrowheads="1"/>
        </xdr:cNvSpPr>
      </xdr:nvSpPr>
      <xdr:spPr bwMode="auto">
        <a:xfrm>
          <a:off x="219075" y="10658475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258" name="Text Box 171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259" name="Text Box 172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260" name="Text Box 173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28575</xdr:rowOff>
    </xdr:to>
    <xdr:sp macro="" textlink="">
      <xdr:nvSpPr>
        <xdr:cNvPr id="2261" name="Text Box 174"/>
        <xdr:cNvSpPr txBox="1">
          <a:spLocks noChangeArrowheads="1"/>
        </xdr:cNvSpPr>
      </xdr:nvSpPr>
      <xdr:spPr bwMode="auto">
        <a:xfrm>
          <a:off x="219075" y="10658475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62" name="Text Box 3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37</xdr:row>
      <xdr:rowOff>152400</xdr:rowOff>
    </xdr:to>
    <xdr:sp macro="" textlink="">
      <xdr:nvSpPr>
        <xdr:cNvPr id="2263" name="Text Box 41"/>
        <xdr:cNvSpPr txBox="1">
          <a:spLocks noChangeArrowheads="1"/>
        </xdr:cNvSpPr>
      </xdr:nvSpPr>
      <xdr:spPr bwMode="auto">
        <a:xfrm>
          <a:off x="219075" y="10658475"/>
          <a:ext cx="400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76200</xdr:rowOff>
    </xdr:to>
    <xdr:sp macro="" textlink="">
      <xdr:nvSpPr>
        <xdr:cNvPr id="2264" name="Text Box 79"/>
        <xdr:cNvSpPr txBox="1">
          <a:spLocks noChangeArrowheads="1"/>
        </xdr:cNvSpPr>
      </xdr:nvSpPr>
      <xdr:spPr bwMode="auto">
        <a:xfrm>
          <a:off x="447675" y="1065847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65" name="Text Box 14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66" name="Text Box 14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67" name="Text Box 14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68" name="Text Box 14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69" name="Text Box 14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70" name="Text Box 14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71" name="Text Box 14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72" name="Text Box 14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73" name="Text Box 150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74" name="Text Box 151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75" name="Text Box 15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76" name="Text Box 15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77" name="Text Box 15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78" name="Text Box 15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79" name="Text Box 15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80" name="Text Box 15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81" name="Text Box 15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82" name="Text Box 15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83" name="Text Box 160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84" name="Text Box 161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85" name="Text Box 162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86" name="Text Box 163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87" name="Text Box 164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88" name="Text Box 165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89" name="Text Box 166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90" name="Text Box 167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91" name="Text Box 168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1</xdr:col>
      <xdr:colOff>171450</xdr:colOff>
      <xdr:row>38</xdr:row>
      <xdr:rowOff>9525</xdr:rowOff>
    </xdr:to>
    <xdr:sp macro="" textlink="">
      <xdr:nvSpPr>
        <xdr:cNvPr id="2292" name="Text Box 169"/>
        <xdr:cNvSpPr txBox="1">
          <a:spLocks noChangeArrowheads="1"/>
        </xdr:cNvSpPr>
      </xdr:nvSpPr>
      <xdr:spPr bwMode="auto">
        <a:xfrm>
          <a:off x="219075" y="10658475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285750</xdr:colOff>
      <xdr:row>35</xdr:row>
      <xdr:rowOff>85725</xdr:rowOff>
    </xdr:from>
    <xdr:to>
      <xdr:col>1</xdr:col>
      <xdr:colOff>238125</xdr:colOff>
      <xdr:row>38</xdr:row>
      <xdr:rowOff>95250</xdr:rowOff>
    </xdr:to>
    <xdr:sp macro="" textlink="">
      <xdr:nvSpPr>
        <xdr:cNvPr id="2293" name="Text Box 170"/>
        <xdr:cNvSpPr txBox="1">
          <a:spLocks noChangeArrowheads="1"/>
        </xdr:cNvSpPr>
      </xdr:nvSpPr>
      <xdr:spPr bwMode="auto">
        <a:xfrm>
          <a:off x="285750" y="10744200"/>
          <a:ext cx="400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294" name="Text Box 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295" name="Text Box 5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296" name="Text Box 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297" name="Text Box 1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298" name="Text Box 1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299" name="Text Box 1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00" name="Text Box 1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01" name="Text Box 1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02" name="Text Box 4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03" name="Text Box 4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04" name="Text Box 47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05" name="Text Box 48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06" name="Text Box 49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07" name="Text Box 50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08" name="Text Box 5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09" name="Text Box 5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41</xdr:row>
      <xdr:rowOff>57150</xdr:rowOff>
    </xdr:to>
    <xdr:sp macro="" textlink="">
      <xdr:nvSpPr>
        <xdr:cNvPr id="2310" name="Text Box 79"/>
        <xdr:cNvSpPr txBox="1">
          <a:spLocks noChangeArrowheads="1"/>
        </xdr:cNvSpPr>
      </xdr:nvSpPr>
      <xdr:spPr bwMode="auto">
        <a:xfrm>
          <a:off x="447675" y="10934700"/>
          <a:ext cx="762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38100</xdr:rowOff>
    </xdr:to>
    <xdr:sp macro="" textlink="">
      <xdr:nvSpPr>
        <xdr:cNvPr id="2311" name="Text Box 13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38100</xdr:rowOff>
    </xdr:to>
    <xdr:sp macro="" textlink="">
      <xdr:nvSpPr>
        <xdr:cNvPr id="2312" name="Text Box 13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38100</xdr:rowOff>
    </xdr:to>
    <xdr:sp macro="" textlink="">
      <xdr:nvSpPr>
        <xdr:cNvPr id="2313" name="Text Box 13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38100</xdr:rowOff>
    </xdr:to>
    <xdr:sp macro="" textlink="">
      <xdr:nvSpPr>
        <xdr:cNvPr id="2314" name="Text Box 14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38100</xdr:rowOff>
    </xdr:to>
    <xdr:sp macro="" textlink="">
      <xdr:nvSpPr>
        <xdr:cNvPr id="2315" name="Text Box 14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16" name="Text Box 142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17" name="Text Box 143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18" name="Text Box 144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19" name="Text Box 145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20" name="Text Box 146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21" name="Text Box 147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22" name="Text Box 148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23" name="Text Box 149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24" name="Text Box 150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25" name="Text Box 151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26" name="Text Box 152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27" name="Text Box 153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28" name="Text Box 154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29" name="Text Box 155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30" name="Text Box 156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31" name="Text Box 157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32" name="Text Box 158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33" name="Text Box 159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34" name="Text Box 160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35" name="Text Box 161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36" name="Text Box 162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37" name="Text Box 163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38" name="Text Box 164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39" name="Text Box 165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40" name="Text Box 166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41" name="Text Box 167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42" name="Text Box 168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43" name="Text Box 169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40</xdr:row>
      <xdr:rowOff>0</xdr:rowOff>
    </xdr:to>
    <xdr:sp macro="" textlink="">
      <xdr:nvSpPr>
        <xdr:cNvPr id="2344" name="Text Box 170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180975</xdr:rowOff>
    </xdr:to>
    <xdr:sp macro="" textlink="">
      <xdr:nvSpPr>
        <xdr:cNvPr id="2345" name="Text Box 171"/>
        <xdr:cNvSpPr txBox="1">
          <a:spLocks noChangeArrowheads="1"/>
        </xdr:cNvSpPr>
      </xdr:nvSpPr>
      <xdr:spPr bwMode="auto">
        <a:xfrm>
          <a:off x="219075" y="10934700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180975</xdr:rowOff>
    </xdr:to>
    <xdr:sp macro="" textlink="">
      <xdr:nvSpPr>
        <xdr:cNvPr id="2346" name="Text Box 172"/>
        <xdr:cNvSpPr txBox="1">
          <a:spLocks noChangeArrowheads="1"/>
        </xdr:cNvSpPr>
      </xdr:nvSpPr>
      <xdr:spPr bwMode="auto">
        <a:xfrm>
          <a:off x="219075" y="10934700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180975</xdr:rowOff>
    </xdr:to>
    <xdr:sp macro="" textlink="">
      <xdr:nvSpPr>
        <xdr:cNvPr id="2347" name="Text Box 173"/>
        <xdr:cNvSpPr txBox="1">
          <a:spLocks noChangeArrowheads="1"/>
        </xdr:cNvSpPr>
      </xdr:nvSpPr>
      <xdr:spPr bwMode="auto">
        <a:xfrm>
          <a:off x="219075" y="10934700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180975</xdr:rowOff>
    </xdr:to>
    <xdr:sp macro="" textlink="">
      <xdr:nvSpPr>
        <xdr:cNvPr id="2348" name="Text Box 174"/>
        <xdr:cNvSpPr txBox="1">
          <a:spLocks noChangeArrowheads="1"/>
        </xdr:cNvSpPr>
      </xdr:nvSpPr>
      <xdr:spPr bwMode="auto">
        <a:xfrm>
          <a:off x="219075" y="10934700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28575</xdr:rowOff>
    </xdr:to>
    <xdr:sp macro="" textlink="">
      <xdr:nvSpPr>
        <xdr:cNvPr id="2350" name="Text Box 4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41</xdr:row>
      <xdr:rowOff>38100</xdr:rowOff>
    </xdr:to>
    <xdr:sp macro="" textlink="">
      <xdr:nvSpPr>
        <xdr:cNvPr id="2351" name="Text Box 79"/>
        <xdr:cNvSpPr txBox="1">
          <a:spLocks noChangeArrowheads="1"/>
        </xdr:cNvSpPr>
      </xdr:nvSpPr>
      <xdr:spPr bwMode="auto">
        <a:xfrm>
          <a:off x="447675" y="10934700"/>
          <a:ext cx="762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52" name="Text Box 14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53" name="Text Box 14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54" name="Text Box 14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55" name="Text Box 14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62" name="Text Box 15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63" name="Text Box 15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64" name="Text Box 15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65" name="Text Box 15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66" name="Text Box 15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67" name="Text Box 15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68" name="Text Box 15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69" name="Text Box 15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70" name="Text Box 16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71" name="Text Box 16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72" name="Text Box 162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73" name="Text Box 163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74" name="Text Box 164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75" name="Text Box 165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76" name="Text Box 166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77" name="Text Box 16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78" name="Text Box 16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79" name="Text Box 16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104775</xdr:rowOff>
    </xdr:to>
    <xdr:sp macro="" textlink="">
      <xdr:nvSpPr>
        <xdr:cNvPr id="2380" name="Text Box 17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2381" name="Text Box 17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2382" name="Text Box 17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1</xdr:col>
      <xdr:colOff>171450</xdr:colOff>
      <xdr:row>39</xdr:row>
      <xdr:rowOff>95250</xdr:rowOff>
    </xdr:to>
    <xdr:sp macro="" textlink="">
      <xdr:nvSpPr>
        <xdr:cNvPr id="2383" name="Text Box 17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9525</xdr:colOff>
      <xdr:row>36</xdr:row>
      <xdr:rowOff>0</xdr:rowOff>
    </xdr:from>
    <xdr:to>
      <xdr:col>0</xdr:col>
      <xdr:colOff>409575</xdr:colOff>
      <xdr:row>39</xdr:row>
      <xdr:rowOff>95250</xdr:rowOff>
    </xdr:to>
    <xdr:sp macro="" textlink="">
      <xdr:nvSpPr>
        <xdr:cNvPr id="2384" name="Text Box 174"/>
        <xdr:cNvSpPr txBox="1">
          <a:spLocks noChangeArrowheads="1"/>
        </xdr:cNvSpPr>
      </xdr:nvSpPr>
      <xdr:spPr bwMode="auto">
        <a:xfrm>
          <a:off x="952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1</xdr:col>
      <xdr:colOff>171450</xdr:colOff>
      <xdr:row>33</xdr:row>
      <xdr:rowOff>114300</xdr:rowOff>
    </xdr:to>
    <xdr:sp macro="" textlink="">
      <xdr:nvSpPr>
        <xdr:cNvPr id="2386" name="Text Box 39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1</xdr:row>
      <xdr:rowOff>0</xdr:rowOff>
    </xdr:from>
    <xdr:to>
      <xdr:col>15</xdr:col>
      <xdr:colOff>153699</xdr:colOff>
      <xdr:row>3</xdr:row>
      <xdr:rowOff>247556</xdr:rowOff>
    </xdr:to>
    <xdr:sp macro="" textlink="">
      <xdr:nvSpPr>
        <xdr:cNvPr id="2387" name="AutoShape 45"/>
        <xdr:cNvSpPr>
          <a:spLocks noChangeArrowheads="1"/>
        </xdr:cNvSpPr>
      </xdr:nvSpPr>
      <xdr:spPr bwMode="auto">
        <a:xfrm>
          <a:off x="10210800" y="209550"/>
          <a:ext cx="3897024" cy="78095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1</xdr:col>
      <xdr:colOff>19050</xdr:colOff>
      <xdr:row>0</xdr:row>
      <xdr:rowOff>171450</xdr:rowOff>
    </xdr:from>
    <xdr:to>
      <xdr:col>2</xdr:col>
      <xdr:colOff>317024</xdr:colOff>
      <xdr:row>3</xdr:row>
      <xdr:rowOff>213558</xdr:rowOff>
    </xdr:to>
    <xdr:sp macro="" textlink="">
      <xdr:nvSpPr>
        <xdr:cNvPr id="2388" name="AutoShape 45"/>
        <xdr:cNvSpPr>
          <a:spLocks noChangeArrowheads="1"/>
        </xdr:cNvSpPr>
      </xdr:nvSpPr>
      <xdr:spPr bwMode="auto">
        <a:xfrm>
          <a:off x="466725" y="171450"/>
          <a:ext cx="2945924" cy="785058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FLORIAN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 Spółdzielnia Pracy Usług Kominiarskich Wrocław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33</xdr:row>
      <xdr:rowOff>0</xdr:rowOff>
    </xdr:from>
    <xdr:to>
      <xdr:col>0</xdr:col>
      <xdr:colOff>619125</xdr:colOff>
      <xdr:row>33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</xdr:colOff>
      <xdr:row>35</xdr:row>
      <xdr:rowOff>304800</xdr:rowOff>
    </xdr:from>
    <xdr:to>
      <xdr:col>2</xdr:col>
      <xdr:colOff>409575</xdr:colOff>
      <xdr:row>56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867150" y="10963275"/>
          <a:ext cx="400050" cy="456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57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9075" y="10658475"/>
          <a:ext cx="400050" cy="471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57</xdr:row>
      <xdr:rowOff>9525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219075" y="10658475"/>
          <a:ext cx="400050" cy="471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0" name="Text Box 1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1" name="Text Box 12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2" name="Text Box 1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3" name="Text Box 14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4" name="Text Box 15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15" name="Text Box 16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57</xdr:row>
      <xdr:rowOff>9525</xdr:rowOff>
    </xdr:to>
    <xdr:sp macro="" textlink="">
      <xdr:nvSpPr>
        <xdr:cNvPr id="16" name="Text Box 17"/>
        <xdr:cNvSpPr txBox="1">
          <a:spLocks noChangeArrowheads="1"/>
        </xdr:cNvSpPr>
      </xdr:nvSpPr>
      <xdr:spPr bwMode="auto">
        <a:xfrm>
          <a:off x="219075" y="10658475"/>
          <a:ext cx="400050" cy="471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0</xdr:col>
      <xdr:colOff>619125</xdr:colOff>
      <xdr:row>33</xdr:row>
      <xdr:rowOff>114300</xdr:rowOff>
    </xdr:to>
    <xdr:sp macro="" textlink="">
      <xdr:nvSpPr>
        <xdr:cNvPr id="17" name="Text Box 39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55</xdr:row>
      <xdr:rowOff>180975</xdr:rowOff>
    </xdr:to>
    <xdr:sp macro="" textlink="">
      <xdr:nvSpPr>
        <xdr:cNvPr id="18" name="Text Box 40"/>
        <xdr:cNvSpPr txBox="1">
          <a:spLocks noChangeArrowheads="1"/>
        </xdr:cNvSpPr>
      </xdr:nvSpPr>
      <xdr:spPr bwMode="auto">
        <a:xfrm>
          <a:off x="219075" y="10658475"/>
          <a:ext cx="400050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9" name="Text Box 4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57</xdr:row>
      <xdr:rowOff>9525</xdr:rowOff>
    </xdr:to>
    <xdr:sp macro="" textlink="">
      <xdr:nvSpPr>
        <xdr:cNvPr id="20" name="Text Box 42"/>
        <xdr:cNvSpPr txBox="1">
          <a:spLocks noChangeArrowheads="1"/>
        </xdr:cNvSpPr>
      </xdr:nvSpPr>
      <xdr:spPr bwMode="auto">
        <a:xfrm>
          <a:off x="219075" y="10658475"/>
          <a:ext cx="400050" cy="471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1" name="Text Box 4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104775</xdr:colOff>
      <xdr:row>35</xdr:row>
      <xdr:rowOff>228600</xdr:rowOff>
    </xdr:from>
    <xdr:to>
      <xdr:col>5</xdr:col>
      <xdr:colOff>504825</xdr:colOff>
      <xdr:row>57</xdr:row>
      <xdr:rowOff>123825</xdr:rowOff>
    </xdr:to>
    <xdr:sp macro="" textlink="">
      <xdr:nvSpPr>
        <xdr:cNvPr id="22" name="Text Box 46"/>
        <xdr:cNvSpPr txBox="1">
          <a:spLocks noChangeArrowheads="1"/>
        </xdr:cNvSpPr>
      </xdr:nvSpPr>
      <xdr:spPr bwMode="auto">
        <a:xfrm>
          <a:off x="5400675" y="10887075"/>
          <a:ext cx="4000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3" name="Text Box 47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4" name="Text Box 48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5" name="Text Box 49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6" name="Text Box 50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7" name="Text Box 5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8" name="Text Box 52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30" name="Text Box 54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0</xdr:rowOff>
    </xdr:to>
    <xdr:sp macro="" textlink="">
      <xdr:nvSpPr>
        <xdr:cNvPr id="31" name="Text Box 78"/>
        <xdr:cNvSpPr txBox="1">
          <a:spLocks noChangeArrowheads="1"/>
        </xdr:cNvSpPr>
      </xdr:nvSpPr>
      <xdr:spPr bwMode="auto">
        <a:xfrm>
          <a:off x="447675" y="106584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9525</xdr:rowOff>
    </xdr:to>
    <xdr:sp macro="" textlink="">
      <xdr:nvSpPr>
        <xdr:cNvPr id="32" name="Text Box 79"/>
        <xdr:cNvSpPr txBox="1">
          <a:spLocks noChangeArrowheads="1"/>
        </xdr:cNvSpPr>
      </xdr:nvSpPr>
      <xdr:spPr bwMode="auto">
        <a:xfrm>
          <a:off x="447675" y="10658475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3" name="Text Box 137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4" name="Text Box 138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5" name="Text Box 139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6" name="Text Box 140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7" name="Text Box 141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8" name="Text Box 14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9" name="Text Box 14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0" name="Text Box 14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1" name="Text Box 14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2" name="Text Box 14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3" name="Text Box 14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4" name="Text Box 14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5" name="Text Box 14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6" name="Text Box 15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7" name="Text Box 151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8" name="Text Box 15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9" name="Text Box 15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50" name="Text Box 15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51" name="Text Box 15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52" name="Text Box 15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53" name="Text Box 15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54" name="Text Box 15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55" name="Text Box 15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56" name="Text Box 16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57" name="Text Box 161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58" name="Text Box 16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59" name="Text Box 16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60" name="Text Box 16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61" name="Text Box 16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62" name="Text Box 16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63" name="Text Box 16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64" name="Text Box 16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65" name="Text Box 16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66" name="Text Box 17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67" name="Text Box 17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68" name="Text Box 17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69" name="Text Box 17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70" name="Text Box 17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35</xdr:row>
      <xdr:rowOff>0</xdr:rowOff>
    </xdr:from>
    <xdr:to>
      <xdr:col>0</xdr:col>
      <xdr:colOff>590550</xdr:colOff>
      <xdr:row>36</xdr:row>
      <xdr:rowOff>0</xdr:rowOff>
    </xdr:to>
    <xdr:sp macro="" textlink="">
      <xdr:nvSpPr>
        <xdr:cNvPr id="71" name="Text Box 175"/>
        <xdr:cNvSpPr txBox="1">
          <a:spLocks noChangeArrowheads="1"/>
        </xdr:cNvSpPr>
      </xdr:nvSpPr>
      <xdr:spPr bwMode="auto">
        <a:xfrm>
          <a:off x="190500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35</xdr:row>
      <xdr:rowOff>0</xdr:rowOff>
    </xdr:from>
    <xdr:to>
      <xdr:col>0</xdr:col>
      <xdr:colOff>628650</xdr:colOff>
      <xdr:row>36</xdr:row>
      <xdr:rowOff>0</xdr:rowOff>
    </xdr:to>
    <xdr:sp macro="" textlink="">
      <xdr:nvSpPr>
        <xdr:cNvPr id="72" name="Text Box 176"/>
        <xdr:cNvSpPr txBox="1">
          <a:spLocks noChangeArrowheads="1"/>
        </xdr:cNvSpPr>
      </xdr:nvSpPr>
      <xdr:spPr bwMode="auto">
        <a:xfrm>
          <a:off x="228600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73" name="Text Box 17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74" name="Text Box 17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75" name="Text Box 17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76" name="Text Box 18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28575</xdr:rowOff>
    </xdr:to>
    <xdr:sp macro="" textlink="">
      <xdr:nvSpPr>
        <xdr:cNvPr id="77" name="Text Box 681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76200</xdr:rowOff>
    </xdr:to>
    <xdr:sp macro="" textlink="">
      <xdr:nvSpPr>
        <xdr:cNvPr id="78" name="Text Box 682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76200</xdr:rowOff>
    </xdr:to>
    <xdr:sp macro="" textlink="">
      <xdr:nvSpPr>
        <xdr:cNvPr id="79" name="Text Box 683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76200</xdr:rowOff>
    </xdr:to>
    <xdr:sp macro="" textlink="">
      <xdr:nvSpPr>
        <xdr:cNvPr id="80" name="Text Box 684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28575</xdr:rowOff>
    </xdr:to>
    <xdr:sp macro="" textlink="">
      <xdr:nvSpPr>
        <xdr:cNvPr id="81" name="Text Box 685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76200</xdr:rowOff>
    </xdr:to>
    <xdr:sp macro="" textlink="">
      <xdr:nvSpPr>
        <xdr:cNvPr id="82" name="Text Box 686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76200</xdr:rowOff>
    </xdr:to>
    <xdr:sp macro="" textlink="">
      <xdr:nvSpPr>
        <xdr:cNvPr id="83" name="Text Box 687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66675</xdr:rowOff>
    </xdr:to>
    <xdr:sp macro="" textlink="">
      <xdr:nvSpPr>
        <xdr:cNvPr id="84" name="Text Box 688"/>
        <xdr:cNvSpPr txBox="1">
          <a:spLocks noChangeArrowheads="1"/>
        </xdr:cNvSpPr>
      </xdr:nvSpPr>
      <xdr:spPr bwMode="auto">
        <a:xfrm>
          <a:off x="457200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114300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114300</xdr:rowOff>
    </xdr:to>
    <xdr:sp macro="" textlink="">
      <xdr:nvSpPr>
        <xdr:cNvPr id="86" name="Text Box 39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87" name="Text Box 16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88" name="Text Box 54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89" name="Text Box 17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90" name="Text Box 17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91" name="Text Box 16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92" name="Text Box 54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93" name="Text Box 17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94" name="Text Box 17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95" name="Text Box 16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96" name="Text Box 54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97" name="Text Box 17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98" name="Text Box 17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85725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219075" y="10658475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03" name="Text Box 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06" name="Text Box 11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07" name="Text Box 12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08" name="Text Box 13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09" name="Text Box 14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10" name="Text Box 1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85725</xdr:rowOff>
    </xdr:to>
    <xdr:sp macro="" textlink="">
      <xdr:nvSpPr>
        <xdr:cNvPr id="111" name="Text Box 40"/>
        <xdr:cNvSpPr txBox="1">
          <a:spLocks noChangeArrowheads="1"/>
        </xdr:cNvSpPr>
      </xdr:nvSpPr>
      <xdr:spPr bwMode="auto">
        <a:xfrm>
          <a:off x="219075" y="10658475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12" name="Text Box 4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13" name="Text Box 42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14" name="Text Box 43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15" name="Text Box 4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16" name="Text Box 47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17" name="Text Box 48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18" name="Text Box 49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19" name="Text Box 50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20" name="Text Box 51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21" name="Text Box 52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22" name="Text Box 5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9525</xdr:rowOff>
    </xdr:to>
    <xdr:sp macro="" textlink="">
      <xdr:nvSpPr>
        <xdr:cNvPr id="123" name="Text Box 78"/>
        <xdr:cNvSpPr txBox="1">
          <a:spLocks noChangeArrowheads="1"/>
        </xdr:cNvSpPr>
      </xdr:nvSpPr>
      <xdr:spPr bwMode="auto">
        <a:xfrm>
          <a:off x="447675" y="1065847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209550</xdr:rowOff>
    </xdr:to>
    <xdr:sp macro="" textlink="">
      <xdr:nvSpPr>
        <xdr:cNvPr id="124" name="Text Box 79"/>
        <xdr:cNvSpPr txBox="1">
          <a:spLocks noChangeArrowheads="1"/>
        </xdr:cNvSpPr>
      </xdr:nvSpPr>
      <xdr:spPr bwMode="auto">
        <a:xfrm>
          <a:off x="447675" y="1065847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25" name="Text Box 137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26" name="Text Box 138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27" name="Text Box 139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28" name="Text Box 140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47625</xdr:rowOff>
    </xdr:to>
    <xdr:sp macro="" textlink="">
      <xdr:nvSpPr>
        <xdr:cNvPr id="129" name="Text Box 141"/>
        <xdr:cNvSpPr txBox="1">
          <a:spLocks noChangeArrowheads="1"/>
        </xdr:cNvSpPr>
      </xdr:nvSpPr>
      <xdr:spPr bwMode="auto">
        <a:xfrm>
          <a:off x="219075" y="10658475"/>
          <a:ext cx="400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0" name="Text Box 14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1" name="Text Box 14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2" name="Text Box 14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3" name="Text Box 14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4" name="Text Box 14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5" name="Text Box 14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6" name="Text Box 14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7" name="Text Box 14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8" name="Text Box 15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9" name="Text Box 151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0" name="Text Box 15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1" name="Text Box 15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2" name="Text Box 15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3" name="Text Box 15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4" name="Text Box 15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5" name="Text Box 15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6" name="Text Box 15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7" name="Text Box 15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8" name="Text Box 16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9" name="Text Box 161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50" name="Text Box 16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51" name="Text Box 16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52" name="Text Box 16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53" name="Text Box 16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54" name="Text Box 16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55" name="Text Box 16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56" name="Text Box 16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57" name="Text Box 16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160" name="Text Box 172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161" name="Text Box 173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162" name="Text Box 174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28575</xdr:rowOff>
    </xdr:to>
    <xdr:sp macro="" textlink="">
      <xdr:nvSpPr>
        <xdr:cNvPr id="163" name="Text Box 681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76200</xdr:rowOff>
    </xdr:to>
    <xdr:sp macro="" textlink="">
      <xdr:nvSpPr>
        <xdr:cNvPr id="164" name="Text Box 682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76200</xdr:rowOff>
    </xdr:to>
    <xdr:sp macro="" textlink="">
      <xdr:nvSpPr>
        <xdr:cNvPr id="165" name="Text Box 683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76200</xdr:rowOff>
    </xdr:to>
    <xdr:sp macro="" textlink="">
      <xdr:nvSpPr>
        <xdr:cNvPr id="166" name="Text Box 684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28575</xdr:rowOff>
    </xdr:to>
    <xdr:sp macro="" textlink="">
      <xdr:nvSpPr>
        <xdr:cNvPr id="167" name="Text Box 685"/>
        <xdr:cNvSpPr txBox="1">
          <a:spLocks noChangeArrowheads="1"/>
        </xdr:cNvSpPr>
      </xdr:nvSpPr>
      <xdr:spPr bwMode="auto">
        <a:xfrm>
          <a:off x="219075" y="10658475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76200</xdr:rowOff>
    </xdr:to>
    <xdr:sp macro="" textlink="">
      <xdr:nvSpPr>
        <xdr:cNvPr id="168" name="Text Box 686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76200</xdr:rowOff>
    </xdr:to>
    <xdr:sp macro="" textlink="">
      <xdr:nvSpPr>
        <xdr:cNvPr id="169" name="Text Box 687"/>
        <xdr:cNvSpPr txBox="1">
          <a:spLocks noChangeArrowheads="1"/>
        </xdr:cNvSpPr>
      </xdr:nvSpPr>
      <xdr:spPr bwMode="auto">
        <a:xfrm>
          <a:off x="219075" y="10658475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170" name="Text Box 16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171" name="Text Box 54">
          <a:extLst>
            <a:ext uri="{FF2B5EF4-FFF2-40B4-BE49-F238E27FC236}">
              <a16:creationId xmlns:a16="http://schemas.microsoft.com/office/drawing/2014/main" id="{07EE6CEC-CA37-4954-8171-AC068DEA5A88}"/>
            </a:ext>
          </a:extLst>
        </xdr:cNvPr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35</xdr:row>
      <xdr:rowOff>0</xdr:rowOff>
    </xdr:from>
    <xdr:to>
      <xdr:col>0</xdr:col>
      <xdr:colOff>590550</xdr:colOff>
      <xdr:row>36</xdr:row>
      <xdr:rowOff>0</xdr:rowOff>
    </xdr:to>
    <xdr:sp macro="" textlink="">
      <xdr:nvSpPr>
        <xdr:cNvPr id="172" name="Text Box 175"/>
        <xdr:cNvSpPr txBox="1">
          <a:spLocks noChangeArrowheads="1"/>
        </xdr:cNvSpPr>
      </xdr:nvSpPr>
      <xdr:spPr bwMode="auto">
        <a:xfrm>
          <a:off x="190500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74" name="Text Box 177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75" name="Text Box 178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76" name="Text Box 179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77" name="Text Box 180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114300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35</xdr:row>
      <xdr:rowOff>114300</xdr:rowOff>
    </xdr:to>
    <xdr:sp macro="" textlink="">
      <xdr:nvSpPr>
        <xdr:cNvPr id="179" name="Text Box 39"/>
        <xdr:cNvSpPr txBox="1">
          <a:spLocks noChangeArrowheads="1"/>
        </xdr:cNvSpPr>
      </xdr:nvSpPr>
      <xdr:spPr bwMode="auto">
        <a:xfrm>
          <a:off x="219075" y="10658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180" name="Text Box 16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181" name="Text Box 54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82" name="Text Box 17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83" name="Text Box 17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184" name="Text Box 16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185" name="Text Box 54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86" name="Text Box 17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87" name="Text Box 17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188" name="Text Box 16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9525</xdr:rowOff>
    </xdr:to>
    <xdr:sp macro="" textlink="">
      <xdr:nvSpPr>
        <xdr:cNvPr id="189" name="Text Box 54"/>
        <xdr:cNvSpPr txBox="1">
          <a:spLocks noChangeArrowheads="1"/>
        </xdr:cNvSpPr>
      </xdr:nvSpPr>
      <xdr:spPr bwMode="auto">
        <a:xfrm>
          <a:off x="219075" y="10658475"/>
          <a:ext cx="400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90" name="Text Box 175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0</xdr:rowOff>
    </xdr:to>
    <xdr:sp macro="" textlink="">
      <xdr:nvSpPr>
        <xdr:cNvPr id="191" name="Text Box 176"/>
        <xdr:cNvSpPr txBox="1">
          <a:spLocks noChangeArrowheads="1"/>
        </xdr:cNvSpPr>
      </xdr:nvSpPr>
      <xdr:spPr bwMode="auto">
        <a:xfrm>
          <a:off x="219075" y="10658475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94" name="Text Box 9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95" name="Text Box 10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96" name="Text Box 1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97" name="Text Box 12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199" name="Text Box 14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00" name="Text Box 4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01" name="Text Box 4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02" name="Text Box 47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03" name="Text Box 48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04" name="Text Box 49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05" name="Text Box 50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06" name="Text Box 5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07" name="Text Box 52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9525</xdr:rowOff>
    </xdr:to>
    <xdr:sp macro="" textlink="">
      <xdr:nvSpPr>
        <xdr:cNvPr id="208" name="Text Box 79"/>
        <xdr:cNvSpPr txBox="1">
          <a:spLocks noChangeArrowheads="1"/>
        </xdr:cNvSpPr>
      </xdr:nvSpPr>
      <xdr:spPr bwMode="auto">
        <a:xfrm>
          <a:off x="447675" y="10658475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209" name="Text Box 137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210" name="Text Box 138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211" name="Text Box 139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212" name="Text Box 140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213" name="Text Box 141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14" name="Text Box 14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15" name="Text Box 14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16" name="Text Box 14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17" name="Text Box 14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24" name="Text Box 15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25" name="Text Box 15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26" name="Text Box 15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27" name="Text Box 15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28" name="Text Box 15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29" name="Text Box 15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30" name="Text Box 15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31" name="Text Box 15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32" name="Text Box 16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33" name="Text Box 161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34" name="Text Box 16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35" name="Text Box 16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36" name="Text Box 16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37" name="Text Box 16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38" name="Text Box 16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39" name="Text Box 16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40" name="Text Box 16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41" name="Text Box 16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242" name="Text Box 17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243" name="Text Box 17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244" name="Text Box 17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245" name="Text Box 17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246" name="Text Box 17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66675</xdr:rowOff>
    </xdr:to>
    <xdr:sp macro="" textlink="">
      <xdr:nvSpPr>
        <xdr:cNvPr id="247" name="Text Box 688"/>
        <xdr:cNvSpPr txBox="1">
          <a:spLocks noChangeArrowheads="1"/>
        </xdr:cNvSpPr>
      </xdr:nvSpPr>
      <xdr:spPr bwMode="auto">
        <a:xfrm>
          <a:off x="457200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49" name="Text Box 4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209550</xdr:rowOff>
    </xdr:to>
    <xdr:sp macro="" textlink="">
      <xdr:nvSpPr>
        <xdr:cNvPr id="250" name="Text Box 79"/>
        <xdr:cNvSpPr txBox="1">
          <a:spLocks noChangeArrowheads="1"/>
        </xdr:cNvSpPr>
      </xdr:nvSpPr>
      <xdr:spPr bwMode="auto">
        <a:xfrm>
          <a:off x="447675" y="1065847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51" name="Text Box 14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52" name="Text Box 14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53" name="Text Box 14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54" name="Text Box 14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61" name="Text Box 15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62" name="Text Box 15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63" name="Text Box 15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64" name="Text Box 15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65" name="Text Box 15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66" name="Text Box 15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67" name="Text Box 15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68" name="Text Box 15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69" name="Text Box 16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70" name="Text Box 161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71" name="Text Box 16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72" name="Text Box 16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73" name="Text Box 16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74" name="Text Box 16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75" name="Text Box 16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76" name="Text Box 16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77" name="Text Box 16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78" name="Text Box 16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279" name="Text Box 17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280" name="Text Box 171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281" name="Text Box 172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282" name="Text Box 173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283" name="Text Box 174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88" name="Text Box 1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89" name="Text Box 12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90" name="Text Box 1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91" name="Text Box 14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92" name="Text Box 4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93" name="Text Box 4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94" name="Text Box 47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95" name="Text Box 48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96" name="Text Box 49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97" name="Text Box 50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98" name="Text Box 5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299" name="Text Box 52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9525</xdr:rowOff>
    </xdr:to>
    <xdr:sp macro="" textlink="">
      <xdr:nvSpPr>
        <xdr:cNvPr id="300" name="Text Box 79"/>
        <xdr:cNvSpPr txBox="1">
          <a:spLocks noChangeArrowheads="1"/>
        </xdr:cNvSpPr>
      </xdr:nvSpPr>
      <xdr:spPr bwMode="auto">
        <a:xfrm>
          <a:off x="447675" y="10658475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01" name="Text Box 137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02" name="Text Box 138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03" name="Text Box 139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04" name="Text Box 140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05" name="Text Box 141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06" name="Text Box 14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07" name="Text Box 14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08" name="Text Box 14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09" name="Text Box 14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10" name="Text Box 14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11" name="Text Box 14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12" name="Text Box 14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13" name="Text Box 14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14" name="Text Box 15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15" name="Text Box 151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16" name="Text Box 15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17" name="Text Box 15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18" name="Text Box 15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19" name="Text Box 15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20" name="Text Box 15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21" name="Text Box 15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22" name="Text Box 15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23" name="Text Box 15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24" name="Text Box 16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25" name="Text Box 161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26" name="Text Box 16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27" name="Text Box 16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28" name="Text Box 16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29" name="Text Box 16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30" name="Text Box 16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31" name="Text Box 16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32" name="Text Box 16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33" name="Text Box 16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34" name="Text Box 17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335" name="Text Box 17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336" name="Text Box 17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337" name="Text Box 17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338" name="Text Box 17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66675</xdr:rowOff>
    </xdr:to>
    <xdr:sp macro="" textlink="">
      <xdr:nvSpPr>
        <xdr:cNvPr id="339" name="Text Box 688"/>
        <xdr:cNvSpPr txBox="1">
          <a:spLocks noChangeArrowheads="1"/>
        </xdr:cNvSpPr>
      </xdr:nvSpPr>
      <xdr:spPr bwMode="auto">
        <a:xfrm>
          <a:off x="457200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41" name="Text Box 4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209550</xdr:rowOff>
    </xdr:to>
    <xdr:sp macro="" textlink="">
      <xdr:nvSpPr>
        <xdr:cNvPr id="342" name="Text Box 79"/>
        <xdr:cNvSpPr txBox="1">
          <a:spLocks noChangeArrowheads="1"/>
        </xdr:cNvSpPr>
      </xdr:nvSpPr>
      <xdr:spPr bwMode="auto">
        <a:xfrm>
          <a:off x="447675" y="1065847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43" name="Text Box 14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44" name="Text Box 14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45" name="Text Box 14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46" name="Text Box 14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47" name="Text Box 14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48" name="Text Box 14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49" name="Text Box 14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50" name="Text Box 14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51" name="Text Box 15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52" name="Text Box 151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53" name="Text Box 15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54" name="Text Box 15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55" name="Text Box 15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56" name="Text Box 15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57" name="Text Box 15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58" name="Text Box 15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59" name="Text Box 15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60" name="Text Box 15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61" name="Text Box 16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62" name="Text Box 161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63" name="Text Box 16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64" name="Text Box 16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65" name="Text Box 16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66" name="Text Box 16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67" name="Text Box 16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68" name="Text Box 16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69" name="Text Box 16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70" name="Text Box 16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371" name="Text Box 17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372" name="Text Box 171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373" name="Text Box 172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374" name="Text Box 173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375" name="Text Box 174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78" name="Text Box 9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79" name="Text Box 10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80" name="Text Box 1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81" name="Text Box 12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82" name="Text Box 1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83" name="Text Box 14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86" name="Text Box 47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87" name="Text Box 48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88" name="Text Box 49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89" name="Text Box 50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90" name="Text Box 5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391" name="Text Box 52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37</xdr:row>
      <xdr:rowOff>9525</xdr:rowOff>
    </xdr:to>
    <xdr:sp macro="" textlink="">
      <xdr:nvSpPr>
        <xdr:cNvPr id="392" name="Text Box 79"/>
        <xdr:cNvSpPr txBox="1">
          <a:spLocks noChangeArrowheads="1"/>
        </xdr:cNvSpPr>
      </xdr:nvSpPr>
      <xdr:spPr bwMode="auto">
        <a:xfrm>
          <a:off x="447675" y="10658475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93" name="Text Box 137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94" name="Text Box 138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95" name="Text Box 139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96" name="Text Box 140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397" name="Text Box 141"/>
        <xdr:cNvSpPr txBox="1">
          <a:spLocks noChangeArrowheads="1"/>
        </xdr:cNvSpPr>
      </xdr:nvSpPr>
      <xdr:spPr bwMode="auto">
        <a:xfrm>
          <a:off x="219075" y="10658475"/>
          <a:ext cx="400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98" name="Text Box 14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399" name="Text Box 14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00" name="Text Box 14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01" name="Text Box 14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02" name="Text Box 14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03" name="Text Box 14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04" name="Text Box 14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05" name="Text Box 14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06" name="Text Box 15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07" name="Text Box 151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08" name="Text Box 15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09" name="Text Box 15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10" name="Text Box 15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11" name="Text Box 15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12" name="Text Box 15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13" name="Text Box 15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14" name="Text Box 15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15" name="Text Box 15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16" name="Text Box 16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17" name="Text Box 161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18" name="Text Box 162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19" name="Text Box 163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20" name="Text Box 164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21" name="Text Box 165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22" name="Text Box 166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23" name="Text Box 167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24" name="Text Box 168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25" name="Text Box 169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171450</xdr:rowOff>
    </xdr:to>
    <xdr:sp macro="" textlink="">
      <xdr:nvSpPr>
        <xdr:cNvPr id="426" name="Text Box 170"/>
        <xdr:cNvSpPr txBox="1">
          <a:spLocks noChangeArrowheads="1"/>
        </xdr:cNvSpPr>
      </xdr:nvSpPr>
      <xdr:spPr bwMode="auto">
        <a:xfrm>
          <a:off x="219075" y="10658475"/>
          <a:ext cx="4000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427" name="Text Box 171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428" name="Text Box 172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429" name="Text Box 173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161925</xdr:rowOff>
    </xdr:to>
    <xdr:sp macro="" textlink="">
      <xdr:nvSpPr>
        <xdr:cNvPr id="430" name="Text Box 174"/>
        <xdr:cNvSpPr txBox="1">
          <a:spLocks noChangeArrowheads="1"/>
        </xdr:cNvSpPr>
      </xdr:nvSpPr>
      <xdr:spPr bwMode="auto">
        <a:xfrm>
          <a:off x="219075" y="10658475"/>
          <a:ext cx="400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36</xdr:row>
      <xdr:rowOff>66675</xdr:rowOff>
    </xdr:to>
    <xdr:sp macro="" textlink="">
      <xdr:nvSpPr>
        <xdr:cNvPr id="431" name="Text Box 688"/>
        <xdr:cNvSpPr txBox="1">
          <a:spLocks noChangeArrowheads="1"/>
        </xdr:cNvSpPr>
      </xdr:nvSpPr>
      <xdr:spPr bwMode="auto">
        <a:xfrm>
          <a:off x="457200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66675</xdr:rowOff>
    </xdr:to>
    <xdr:sp macro="" textlink="">
      <xdr:nvSpPr>
        <xdr:cNvPr id="433" name="Text Box 41"/>
        <xdr:cNvSpPr txBox="1">
          <a:spLocks noChangeArrowheads="1"/>
        </xdr:cNvSpPr>
      </xdr:nvSpPr>
      <xdr:spPr bwMode="auto">
        <a:xfrm>
          <a:off x="219075" y="10658475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36</xdr:row>
      <xdr:rowOff>209550</xdr:rowOff>
    </xdr:to>
    <xdr:sp macro="" textlink="">
      <xdr:nvSpPr>
        <xdr:cNvPr id="434" name="Text Box 79"/>
        <xdr:cNvSpPr txBox="1">
          <a:spLocks noChangeArrowheads="1"/>
        </xdr:cNvSpPr>
      </xdr:nvSpPr>
      <xdr:spPr bwMode="auto">
        <a:xfrm>
          <a:off x="447675" y="1065847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35" name="Text Box 14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36" name="Text Box 14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37" name="Text Box 14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38" name="Text Box 14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39" name="Text Box 14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40" name="Text Box 14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41" name="Text Box 14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42" name="Text Box 14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43" name="Text Box 15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44" name="Text Box 151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45" name="Text Box 15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46" name="Text Box 15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47" name="Text Box 15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48" name="Text Box 15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49" name="Text Box 15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50" name="Text Box 15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51" name="Text Box 15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52" name="Text Box 15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53" name="Text Box 16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54" name="Text Box 161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55" name="Text Box 162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56" name="Text Box 163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57" name="Text Box 164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58" name="Text Box 165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59" name="Text Box 166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60" name="Text Box 167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61" name="Text Box 168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62" name="Text Box 169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463" name="Text Box 170"/>
        <xdr:cNvSpPr txBox="1">
          <a:spLocks noChangeArrowheads="1"/>
        </xdr:cNvSpPr>
      </xdr:nvSpPr>
      <xdr:spPr bwMode="auto">
        <a:xfrm>
          <a:off x="219075" y="10658475"/>
          <a:ext cx="4000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464" name="Text Box 171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465" name="Text Box 172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466" name="Text Box 173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36</xdr:row>
      <xdr:rowOff>104775</xdr:rowOff>
    </xdr:to>
    <xdr:sp macro="" textlink="">
      <xdr:nvSpPr>
        <xdr:cNvPr id="467" name="Text Box 174"/>
        <xdr:cNvSpPr txBox="1">
          <a:spLocks noChangeArrowheads="1"/>
        </xdr:cNvSpPr>
      </xdr:nvSpPr>
      <xdr:spPr bwMode="auto">
        <a:xfrm>
          <a:off x="219075" y="10658475"/>
          <a:ext cx="400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71" name="Text Box 10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72" name="Text Box 1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73" name="Text Box 12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74" name="Text Box 1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75" name="Text Box 14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76" name="Text Box 4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77" name="Text Box 4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78" name="Text Box 47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79" name="Text Box 48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80" name="Text Box 49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81" name="Text Box 50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82" name="Text Box 5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483" name="Text Box 52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66675</xdr:rowOff>
    </xdr:to>
    <xdr:sp macro="" textlink="">
      <xdr:nvSpPr>
        <xdr:cNvPr id="484" name="Text Box 79"/>
        <xdr:cNvSpPr txBox="1">
          <a:spLocks noChangeArrowheads="1"/>
        </xdr:cNvSpPr>
      </xdr:nvSpPr>
      <xdr:spPr bwMode="auto">
        <a:xfrm>
          <a:off x="447675" y="1093470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485" name="Text Box 137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486" name="Text Box 138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487" name="Text Box 139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488" name="Text Box 140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489" name="Text Box 14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490" name="Text Box 142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491" name="Text Box 143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492" name="Text Box 144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493" name="Text Box 145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494" name="Text Box 146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495" name="Text Box 147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496" name="Text Box 148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497" name="Text Box 149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498" name="Text Box 150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499" name="Text Box 151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00" name="Text Box 152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01" name="Text Box 153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02" name="Text Box 154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03" name="Text Box 155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04" name="Text Box 156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05" name="Text Box 157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06" name="Text Box 158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07" name="Text Box 159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08" name="Text Box 160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09" name="Text Box 161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10" name="Text Box 162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11" name="Text Box 163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12" name="Text Box 164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13" name="Text Box 165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14" name="Text Box 166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15" name="Text Box 167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16" name="Text Box 168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17" name="Text Box 169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18" name="Text Box 170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519" name="Text Box 171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520" name="Text Box 172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521" name="Text Box 173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522" name="Text Box 174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95250</xdr:rowOff>
    </xdr:to>
    <xdr:sp macro="" textlink="">
      <xdr:nvSpPr>
        <xdr:cNvPr id="523" name="Text Box 688"/>
        <xdr:cNvSpPr txBox="1">
          <a:spLocks noChangeArrowheads="1"/>
        </xdr:cNvSpPr>
      </xdr:nvSpPr>
      <xdr:spPr bwMode="auto">
        <a:xfrm>
          <a:off x="457200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25" name="Text Box 4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19050</xdr:rowOff>
    </xdr:to>
    <xdr:sp macro="" textlink="">
      <xdr:nvSpPr>
        <xdr:cNvPr id="526" name="Text Box 79"/>
        <xdr:cNvSpPr txBox="1">
          <a:spLocks noChangeArrowheads="1"/>
        </xdr:cNvSpPr>
      </xdr:nvSpPr>
      <xdr:spPr bwMode="auto">
        <a:xfrm>
          <a:off x="447675" y="109347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27" name="Text Box 14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28" name="Text Box 14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29" name="Text Box 14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30" name="Text Box 14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31" name="Text Box 14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32" name="Text Box 14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33" name="Text Box 14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34" name="Text Box 14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35" name="Text Box 15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36" name="Text Box 15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37" name="Text Box 15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38" name="Text Box 15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39" name="Text Box 15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40" name="Text Box 15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41" name="Text Box 15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42" name="Text Box 15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43" name="Text Box 15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44" name="Text Box 15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45" name="Text Box 16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46" name="Text Box 16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47" name="Text Box 16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48" name="Text Box 16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49" name="Text Box 16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50" name="Text Box 16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51" name="Text Box 16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52" name="Text Box 16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53" name="Text Box 16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54" name="Text Box 16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555" name="Text Box 17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556" name="Text Box 171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557" name="Text Box 172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558" name="Text Box 173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559" name="Text Box 174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64" name="Text Box 1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65" name="Text Box 12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66" name="Text Box 1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67" name="Text Box 14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568" name="Text Box 15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569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72" name="Text Box 47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73" name="Text Box 48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74" name="Text Box 49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75" name="Text Box 50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76" name="Text Box 5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577" name="Text Box 52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578" name="Text Box 5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579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57150</xdr:rowOff>
    </xdr:to>
    <xdr:sp macro="" textlink="">
      <xdr:nvSpPr>
        <xdr:cNvPr id="580" name="Text Box 78"/>
        <xdr:cNvSpPr txBox="1">
          <a:spLocks noChangeArrowheads="1"/>
        </xdr:cNvSpPr>
      </xdr:nvSpPr>
      <xdr:spPr bwMode="auto">
        <a:xfrm>
          <a:off x="447675" y="109347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66675</xdr:rowOff>
    </xdr:to>
    <xdr:sp macro="" textlink="">
      <xdr:nvSpPr>
        <xdr:cNvPr id="581" name="Text Box 79"/>
        <xdr:cNvSpPr txBox="1">
          <a:spLocks noChangeArrowheads="1"/>
        </xdr:cNvSpPr>
      </xdr:nvSpPr>
      <xdr:spPr bwMode="auto">
        <a:xfrm>
          <a:off x="447675" y="1093470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582" name="Text Box 137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583" name="Text Box 138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584" name="Text Box 139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585" name="Text Box 140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586" name="Text Box 14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87" name="Text Box 142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88" name="Text Box 143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89" name="Text Box 144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90" name="Text Box 145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91" name="Text Box 146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92" name="Text Box 147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93" name="Text Box 148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94" name="Text Box 149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95" name="Text Box 150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96" name="Text Box 151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97" name="Text Box 152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98" name="Text Box 153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599" name="Text Box 154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00" name="Text Box 155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01" name="Text Box 156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02" name="Text Box 157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03" name="Text Box 158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04" name="Text Box 159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05" name="Text Box 160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06" name="Text Box 161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07" name="Text Box 162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08" name="Text Box 163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09" name="Text Box 164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10" name="Text Box 165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11" name="Text Box 166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12" name="Text Box 167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13" name="Text Box 168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14" name="Text Box 169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615" name="Text Box 170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616" name="Text Box 171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617" name="Text Box 172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618" name="Text Box 173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619" name="Text Box 174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0</xdr:col>
      <xdr:colOff>590550</xdr:colOff>
      <xdr:row>37</xdr:row>
      <xdr:rowOff>57150</xdr:rowOff>
    </xdr:to>
    <xdr:sp macro="" textlink="">
      <xdr:nvSpPr>
        <xdr:cNvPr id="620" name="Text Box 175"/>
        <xdr:cNvSpPr txBox="1">
          <a:spLocks noChangeArrowheads="1"/>
        </xdr:cNvSpPr>
      </xdr:nvSpPr>
      <xdr:spPr bwMode="auto">
        <a:xfrm>
          <a:off x="1905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0</xdr:col>
      <xdr:colOff>628650</xdr:colOff>
      <xdr:row>37</xdr:row>
      <xdr:rowOff>57150</xdr:rowOff>
    </xdr:to>
    <xdr:sp macro="" textlink="">
      <xdr:nvSpPr>
        <xdr:cNvPr id="621" name="Text Box 176"/>
        <xdr:cNvSpPr txBox="1">
          <a:spLocks noChangeArrowheads="1"/>
        </xdr:cNvSpPr>
      </xdr:nvSpPr>
      <xdr:spPr bwMode="auto">
        <a:xfrm>
          <a:off x="2286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22" name="Text Box 17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23" name="Text Box 17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24" name="Text Box 179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25" name="Text Box 180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28575</xdr:rowOff>
    </xdr:to>
    <xdr:sp macro="" textlink="">
      <xdr:nvSpPr>
        <xdr:cNvPr id="626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627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628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629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28575</xdr:rowOff>
    </xdr:to>
    <xdr:sp macro="" textlink="">
      <xdr:nvSpPr>
        <xdr:cNvPr id="630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631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632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95250</xdr:rowOff>
    </xdr:to>
    <xdr:sp macro="" textlink="">
      <xdr:nvSpPr>
        <xdr:cNvPr id="633" name="Text Box 688"/>
        <xdr:cNvSpPr txBox="1">
          <a:spLocks noChangeArrowheads="1"/>
        </xdr:cNvSpPr>
      </xdr:nvSpPr>
      <xdr:spPr bwMode="auto">
        <a:xfrm>
          <a:off x="457200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635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636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637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38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39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640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641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42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43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644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645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46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47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85725</xdr:rowOff>
    </xdr:to>
    <xdr:sp macro="" textlink="">
      <xdr:nvSpPr>
        <xdr:cNvPr id="648" name="Text Box 2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52" name="Text Box 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53" name="Text Box 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54" name="Text Box 1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55" name="Text Box 1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56" name="Text Box 1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57" name="Text Box 1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58" name="Text Box 14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59" name="Text Box 1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85725</xdr:rowOff>
    </xdr:to>
    <xdr:sp macro="" textlink="">
      <xdr:nvSpPr>
        <xdr:cNvPr id="660" name="Text Box 40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661" name="Text Box 4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62" name="Text Box 42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63" name="Text Box 43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64" name="Text Box 4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65" name="Text Box 47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66" name="Text Box 48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67" name="Text Box 4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68" name="Text Box 5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69" name="Text Box 5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70" name="Text Box 52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671" name="Text Box 5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66675</xdr:rowOff>
    </xdr:to>
    <xdr:sp macro="" textlink="">
      <xdr:nvSpPr>
        <xdr:cNvPr id="672" name="Text Box 78"/>
        <xdr:cNvSpPr txBox="1">
          <a:spLocks noChangeArrowheads="1"/>
        </xdr:cNvSpPr>
      </xdr:nvSpPr>
      <xdr:spPr bwMode="auto">
        <a:xfrm>
          <a:off x="447675" y="109347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19050</xdr:rowOff>
    </xdr:to>
    <xdr:sp macro="" textlink="">
      <xdr:nvSpPr>
        <xdr:cNvPr id="673" name="Text Box 79"/>
        <xdr:cNvSpPr txBox="1">
          <a:spLocks noChangeArrowheads="1"/>
        </xdr:cNvSpPr>
      </xdr:nvSpPr>
      <xdr:spPr bwMode="auto">
        <a:xfrm>
          <a:off x="447675" y="109347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74" name="Text Box 137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75" name="Text Box 138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76" name="Text Box 139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77" name="Text Box 140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76200</xdr:rowOff>
    </xdr:to>
    <xdr:sp macro="" textlink="">
      <xdr:nvSpPr>
        <xdr:cNvPr id="678" name="Text Box 141"/>
        <xdr:cNvSpPr txBox="1">
          <a:spLocks noChangeArrowheads="1"/>
        </xdr:cNvSpPr>
      </xdr:nvSpPr>
      <xdr:spPr bwMode="auto">
        <a:xfrm>
          <a:off x="219075" y="10934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79" name="Text Box 14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80" name="Text Box 14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81" name="Text Box 14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82" name="Text Box 14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83" name="Text Box 14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84" name="Text Box 14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85" name="Text Box 14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86" name="Text Box 14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87" name="Text Box 15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88" name="Text Box 15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89" name="Text Box 15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90" name="Text Box 15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91" name="Text Box 15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92" name="Text Box 15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93" name="Text Box 15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94" name="Text Box 15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95" name="Text Box 15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96" name="Text Box 15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97" name="Text Box 16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98" name="Text Box 16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699" name="Text Box 16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700" name="Text Box 16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701" name="Text Box 16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702" name="Text Box 16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703" name="Text Box 16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704" name="Text Box 16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705" name="Text Box 16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706" name="Text Box 16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707" name="Text Box 17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708" name="Text Box 171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709" name="Text Box 172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710" name="Text Box 173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711" name="Text Box 174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28575</xdr:rowOff>
    </xdr:to>
    <xdr:sp macro="" textlink="">
      <xdr:nvSpPr>
        <xdr:cNvPr id="712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713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714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715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28575</xdr:rowOff>
    </xdr:to>
    <xdr:sp macro="" textlink="">
      <xdr:nvSpPr>
        <xdr:cNvPr id="716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717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718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66675</xdr:rowOff>
    </xdr:to>
    <xdr:sp macro="" textlink="">
      <xdr:nvSpPr>
        <xdr:cNvPr id="719" name="Text Box 688"/>
        <xdr:cNvSpPr txBox="1">
          <a:spLocks noChangeArrowheads="1"/>
        </xdr:cNvSpPr>
      </xdr:nvSpPr>
      <xdr:spPr bwMode="auto">
        <a:xfrm>
          <a:off x="457200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720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721" name="Text Box 54">
          <a:extLst>
            <a:ext uri="{FF2B5EF4-FFF2-40B4-BE49-F238E27FC236}">
              <a16:creationId xmlns:a16="http://schemas.microsoft.com/office/drawing/2014/main" id="{9692C983-2F38-4D02-99E0-8775F48F9953}"/>
            </a:ext>
          </a:extLst>
        </xdr:cNvPr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0</xdr:col>
      <xdr:colOff>590550</xdr:colOff>
      <xdr:row>37</xdr:row>
      <xdr:rowOff>57150</xdr:rowOff>
    </xdr:to>
    <xdr:sp macro="" textlink="">
      <xdr:nvSpPr>
        <xdr:cNvPr id="722" name="Text Box 175"/>
        <xdr:cNvSpPr txBox="1">
          <a:spLocks noChangeArrowheads="1"/>
        </xdr:cNvSpPr>
      </xdr:nvSpPr>
      <xdr:spPr bwMode="auto">
        <a:xfrm>
          <a:off x="1905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0</xdr:col>
      <xdr:colOff>628650</xdr:colOff>
      <xdr:row>37</xdr:row>
      <xdr:rowOff>57150</xdr:rowOff>
    </xdr:to>
    <xdr:sp macro="" textlink="">
      <xdr:nvSpPr>
        <xdr:cNvPr id="723" name="Text Box 176"/>
        <xdr:cNvSpPr txBox="1">
          <a:spLocks noChangeArrowheads="1"/>
        </xdr:cNvSpPr>
      </xdr:nvSpPr>
      <xdr:spPr bwMode="auto">
        <a:xfrm>
          <a:off x="228600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724" name="Text Box 177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725" name="Text Box 178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726" name="Text Box 179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727" name="Text Box 180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729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730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731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732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733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734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735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736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737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738" name="Text Box 16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66675</xdr:rowOff>
    </xdr:to>
    <xdr:sp macro="" textlink="">
      <xdr:nvSpPr>
        <xdr:cNvPr id="739" name="Text Box 54"/>
        <xdr:cNvSpPr txBox="1">
          <a:spLocks noChangeArrowheads="1"/>
        </xdr:cNvSpPr>
      </xdr:nvSpPr>
      <xdr:spPr bwMode="auto">
        <a:xfrm>
          <a:off x="219075" y="10934700"/>
          <a:ext cx="400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740" name="Text Box 175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57150</xdr:rowOff>
    </xdr:to>
    <xdr:sp macro="" textlink="">
      <xdr:nvSpPr>
        <xdr:cNvPr id="741" name="Text Box 176"/>
        <xdr:cNvSpPr txBox="1">
          <a:spLocks noChangeArrowheads="1"/>
        </xdr:cNvSpPr>
      </xdr:nvSpPr>
      <xdr:spPr bwMode="auto">
        <a:xfrm>
          <a:off x="219075" y="1093470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44" name="Text Box 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45" name="Text Box 1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46" name="Text Box 1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47" name="Text Box 1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48" name="Text Box 1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49" name="Text Box 1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52" name="Text Box 4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53" name="Text Box 4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54" name="Text Box 4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55" name="Text Box 5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56" name="Text Box 5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57" name="Text Box 5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66675</xdr:rowOff>
    </xdr:to>
    <xdr:sp macro="" textlink="">
      <xdr:nvSpPr>
        <xdr:cNvPr id="758" name="Text Box 79"/>
        <xdr:cNvSpPr txBox="1">
          <a:spLocks noChangeArrowheads="1"/>
        </xdr:cNvSpPr>
      </xdr:nvSpPr>
      <xdr:spPr bwMode="auto">
        <a:xfrm>
          <a:off x="447675" y="10934700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759" name="Text Box 13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760" name="Text Box 13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761" name="Text Box 13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762" name="Text Box 14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763" name="Text Box 14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64" name="Text Box 142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65" name="Text Box 143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66" name="Text Box 144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67" name="Text Box 145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74" name="Text Box 152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75" name="Text Box 153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76" name="Text Box 154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77" name="Text Box 155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78" name="Text Box 156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79" name="Text Box 157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80" name="Text Box 158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81" name="Text Box 159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82" name="Text Box 160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83" name="Text Box 161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84" name="Text Box 162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85" name="Text Box 163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86" name="Text Box 164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87" name="Text Box 165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88" name="Text Box 166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89" name="Text Box 167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90" name="Text Box 168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91" name="Text Box 169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794" name="Text Box 172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795" name="Text Box 173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796" name="Text Box 174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39</xdr:row>
      <xdr:rowOff>95250</xdr:rowOff>
    </xdr:to>
    <xdr:sp macro="" textlink="">
      <xdr:nvSpPr>
        <xdr:cNvPr id="797" name="Text Box 688"/>
        <xdr:cNvSpPr txBox="1">
          <a:spLocks noChangeArrowheads="1"/>
        </xdr:cNvSpPr>
      </xdr:nvSpPr>
      <xdr:spPr bwMode="auto">
        <a:xfrm>
          <a:off x="457200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799" name="Text Box 4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47625</xdr:rowOff>
    </xdr:to>
    <xdr:sp macro="" textlink="">
      <xdr:nvSpPr>
        <xdr:cNvPr id="800" name="Text Box 79"/>
        <xdr:cNvSpPr txBox="1">
          <a:spLocks noChangeArrowheads="1"/>
        </xdr:cNvSpPr>
      </xdr:nvSpPr>
      <xdr:spPr bwMode="auto">
        <a:xfrm>
          <a:off x="447675" y="10934700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01" name="Text Box 142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02" name="Text Box 143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03" name="Text Box 144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04" name="Text Box 145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05" name="Text Box 146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06" name="Text Box 147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07" name="Text Box 148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08" name="Text Box 149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09" name="Text Box 150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10" name="Text Box 151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11" name="Text Box 152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12" name="Text Box 153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13" name="Text Box 154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14" name="Text Box 155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15" name="Text Box 156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16" name="Text Box 157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17" name="Text Box 158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18" name="Text Box 159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19" name="Text Box 160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20" name="Text Box 161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21" name="Text Box 162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22" name="Text Box 163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23" name="Text Box 164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24" name="Text Box 165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25" name="Text Box 166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26" name="Text Box 167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27" name="Text Box 168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28" name="Text Box 169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29" name="Text Box 170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830" name="Text Box 171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831" name="Text Box 172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832" name="Text Box 173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833" name="Text Box 174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36" name="Text Box 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37" name="Text Box 1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38" name="Text Box 1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39" name="Text Box 1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40" name="Text Box 1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41" name="Text Box 1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42" name="Text Box 4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43" name="Text Box 4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44" name="Text Box 4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45" name="Text Box 4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46" name="Text Box 4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47" name="Text Box 5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48" name="Text Box 5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49" name="Text Box 5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66675</xdr:rowOff>
    </xdr:to>
    <xdr:sp macro="" textlink="">
      <xdr:nvSpPr>
        <xdr:cNvPr id="850" name="Text Box 79"/>
        <xdr:cNvSpPr txBox="1">
          <a:spLocks noChangeArrowheads="1"/>
        </xdr:cNvSpPr>
      </xdr:nvSpPr>
      <xdr:spPr bwMode="auto">
        <a:xfrm>
          <a:off x="447675" y="10934700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851" name="Text Box 13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852" name="Text Box 13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853" name="Text Box 13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854" name="Text Box 14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855" name="Text Box 14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56" name="Text Box 142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57" name="Text Box 143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58" name="Text Box 144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59" name="Text Box 145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66" name="Text Box 152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67" name="Text Box 153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68" name="Text Box 154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69" name="Text Box 155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70" name="Text Box 156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71" name="Text Box 157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72" name="Text Box 158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73" name="Text Box 159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74" name="Text Box 160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75" name="Text Box 161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76" name="Text Box 162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77" name="Text Box 163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78" name="Text Box 164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79" name="Text Box 165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80" name="Text Box 166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81" name="Text Box 167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82" name="Text Box 168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83" name="Text Box 169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886" name="Text Box 172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887" name="Text Box 173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888" name="Text Box 174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39</xdr:row>
      <xdr:rowOff>95250</xdr:rowOff>
    </xdr:to>
    <xdr:sp macro="" textlink="">
      <xdr:nvSpPr>
        <xdr:cNvPr id="889" name="Text Box 688"/>
        <xdr:cNvSpPr txBox="1">
          <a:spLocks noChangeArrowheads="1"/>
        </xdr:cNvSpPr>
      </xdr:nvSpPr>
      <xdr:spPr bwMode="auto">
        <a:xfrm>
          <a:off x="457200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891" name="Text Box 4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47625</xdr:rowOff>
    </xdr:to>
    <xdr:sp macro="" textlink="">
      <xdr:nvSpPr>
        <xdr:cNvPr id="892" name="Text Box 79"/>
        <xdr:cNvSpPr txBox="1">
          <a:spLocks noChangeArrowheads="1"/>
        </xdr:cNvSpPr>
      </xdr:nvSpPr>
      <xdr:spPr bwMode="auto">
        <a:xfrm>
          <a:off x="447675" y="10934700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93" name="Text Box 142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94" name="Text Box 143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95" name="Text Box 144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96" name="Text Box 145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97" name="Text Box 146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98" name="Text Box 147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899" name="Text Box 148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00" name="Text Box 149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01" name="Text Box 150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02" name="Text Box 151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03" name="Text Box 152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04" name="Text Box 153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05" name="Text Box 154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06" name="Text Box 155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07" name="Text Box 156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08" name="Text Box 157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09" name="Text Box 158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10" name="Text Box 159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11" name="Text Box 160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12" name="Text Box 161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13" name="Text Box 162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14" name="Text Box 163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15" name="Text Box 164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16" name="Text Box 165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17" name="Text Box 166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18" name="Text Box 167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19" name="Text Box 168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20" name="Text Box 169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21" name="Text Box 170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922" name="Text Box 171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923" name="Text Box 172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924" name="Text Box 173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925" name="Text Box 174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30" name="Text Box 1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31" name="Text Box 1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32" name="Text Box 1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33" name="Text Box 1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34" name="Text Box 4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35" name="Text Box 4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36" name="Text Box 4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37" name="Text Box 4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38" name="Text Box 4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39" name="Text Box 5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40" name="Text Box 5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41" name="Text Box 5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66675</xdr:rowOff>
    </xdr:to>
    <xdr:sp macro="" textlink="">
      <xdr:nvSpPr>
        <xdr:cNvPr id="942" name="Text Box 79"/>
        <xdr:cNvSpPr txBox="1">
          <a:spLocks noChangeArrowheads="1"/>
        </xdr:cNvSpPr>
      </xdr:nvSpPr>
      <xdr:spPr bwMode="auto">
        <a:xfrm>
          <a:off x="447675" y="10934700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943" name="Text Box 137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944" name="Text Box 138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945" name="Text Box 139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946" name="Text Box 140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947" name="Text Box 141"/>
        <xdr:cNvSpPr txBox="1">
          <a:spLocks noChangeArrowheads="1"/>
        </xdr:cNvSpPr>
      </xdr:nvSpPr>
      <xdr:spPr bwMode="auto">
        <a:xfrm>
          <a:off x="219075" y="10934700"/>
          <a:ext cx="4000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48" name="Text Box 142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49" name="Text Box 143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50" name="Text Box 144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51" name="Text Box 145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52" name="Text Box 146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53" name="Text Box 147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54" name="Text Box 148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55" name="Text Box 149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56" name="Text Box 150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57" name="Text Box 151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58" name="Text Box 152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59" name="Text Box 153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60" name="Text Box 154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61" name="Text Box 155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62" name="Text Box 156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63" name="Text Box 157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64" name="Text Box 158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65" name="Text Box 159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66" name="Text Box 160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67" name="Text Box 161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68" name="Text Box 162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69" name="Text Box 163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70" name="Text Box 164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71" name="Text Box 165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72" name="Text Box 166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73" name="Text Box 167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74" name="Text Box 168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75" name="Text Box 169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9525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219075" y="10934700"/>
          <a:ext cx="4000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978" name="Text Box 172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979" name="Text Box 173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980" name="Text Box 174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39</xdr:row>
      <xdr:rowOff>95250</xdr:rowOff>
    </xdr:to>
    <xdr:sp macro="" textlink="">
      <xdr:nvSpPr>
        <xdr:cNvPr id="981" name="Text Box 688"/>
        <xdr:cNvSpPr txBox="1">
          <a:spLocks noChangeArrowheads="1"/>
        </xdr:cNvSpPr>
      </xdr:nvSpPr>
      <xdr:spPr bwMode="auto">
        <a:xfrm>
          <a:off x="457200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82" name="Text Box 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983" name="Text Box 4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40</xdr:row>
      <xdr:rowOff>47625</xdr:rowOff>
    </xdr:to>
    <xdr:sp macro="" textlink="">
      <xdr:nvSpPr>
        <xdr:cNvPr id="984" name="Text Box 79"/>
        <xdr:cNvSpPr txBox="1">
          <a:spLocks noChangeArrowheads="1"/>
        </xdr:cNvSpPr>
      </xdr:nvSpPr>
      <xdr:spPr bwMode="auto">
        <a:xfrm>
          <a:off x="447675" y="10934700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85" name="Text Box 142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86" name="Text Box 143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87" name="Text Box 144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88" name="Text Box 145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95" name="Text Box 152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96" name="Text Box 153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97" name="Text Box 154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98" name="Text Box 155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999" name="Text Box 156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00" name="Text Box 157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01" name="Text Box 158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02" name="Text Box 159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03" name="Text Box 160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04" name="Text Box 161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05" name="Text Box 162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06" name="Text Box 163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07" name="Text Box 164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08" name="Text Box 165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09" name="Text Box 166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10" name="Text Box 167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11" name="Text Box 168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12" name="Text Box 169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171450</xdr:rowOff>
    </xdr:to>
    <xdr:sp macro="" textlink="">
      <xdr:nvSpPr>
        <xdr:cNvPr id="1013" name="Text Box 170"/>
        <xdr:cNvSpPr txBox="1">
          <a:spLocks noChangeArrowheads="1"/>
        </xdr:cNvSpPr>
      </xdr:nvSpPr>
      <xdr:spPr bwMode="auto">
        <a:xfrm>
          <a:off x="219075" y="10934700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014" name="Text Box 171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015" name="Text Box 172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016" name="Text Box 173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017" name="Text Box 174"/>
        <xdr:cNvSpPr txBox="1">
          <a:spLocks noChangeArrowheads="1"/>
        </xdr:cNvSpPr>
      </xdr:nvSpPr>
      <xdr:spPr bwMode="auto">
        <a:xfrm>
          <a:off x="219075" y="10934700"/>
          <a:ext cx="4000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20" name="Text Box 9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21" name="Text Box 10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22" name="Text Box 1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23" name="Text Box 12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24" name="Text Box 1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25" name="Text Box 14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28" name="Text Box 47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29" name="Text Box 48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30" name="Text Box 49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31" name="Text Box 50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32" name="Text Box 5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33" name="Text Box 52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66675</xdr:rowOff>
    </xdr:to>
    <xdr:sp macro="" textlink="">
      <xdr:nvSpPr>
        <xdr:cNvPr id="1034" name="Text Box 79"/>
        <xdr:cNvSpPr txBox="1">
          <a:spLocks noChangeArrowheads="1"/>
        </xdr:cNvSpPr>
      </xdr:nvSpPr>
      <xdr:spPr bwMode="auto">
        <a:xfrm>
          <a:off x="447675" y="1093470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1035" name="Text Box 137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1036" name="Text Box 138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1037" name="Text Box 139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1038" name="Text Box 140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104775</xdr:rowOff>
    </xdr:to>
    <xdr:sp macro="" textlink="">
      <xdr:nvSpPr>
        <xdr:cNvPr id="1039" name="Text Box 141"/>
        <xdr:cNvSpPr txBox="1">
          <a:spLocks noChangeArrowheads="1"/>
        </xdr:cNvSpPr>
      </xdr:nvSpPr>
      <xdr:spPr bwMode="auto">
        <a:xfrm>
          <a:off x="219075" y="10934700"/>
          <a:ext cx="400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40" name="Text Box 142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41" name="Text Box 143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42" name="Text Box 144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43" name="Text Box 145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44" name="Text Box 146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45" name="Text Box 147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46" name="Text Box 148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47" name="Text Box 149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48" name="Text Box 150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49" name="Text Box 151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50" name="Text Box 152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51" name="Text Box 153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52" name="Text Box 154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53" name="Text Box 155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54" name="Text Box 156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55" name="Text Box 157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56" name="Text Box 158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57" name="Text Box 159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58" name="Text Box 160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59" name="Text Box 161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60" name="Text Box 162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61" name="Text Box 163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62" name="Text Box 164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63" name="Text Box 165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64" name="Text Box 166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65" name="Text Box 167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66" name="Text Box 168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67" name="Text Box 169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171450</xdr:rowOff>
    </xdr:to>
    <xdr:sp macro="" textlink="">
      <xdr:nvSpPr>
        <xdr:cNvPr id="1068" name="Text Box 170"/>
        <xdr:cNvSpPr txBox="1">
          <a:spLocks noChangeArrowheads="1"/>
        </xdr:cNvSpPr>
      </xdr:nvSpPr>
      <xdr:spPr bwMode="auto">
        <a:xfrm>
          <a:off x="219075" y="10934700"/>
          <a:ext cx="400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1069" name="Text Box 171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1070" name="Text Box 172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1071" name="Text Box 173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161925</xdr:rowOff>
    </xdr:to>
    <xdr:sp macro="" textlink="">
      <xdr:nvSpPr>
        <xdr:cNvPr id="1072" name="Text Box 174"/>
        <xdr:cNvSpPr txBox="1">
          <a:spLocks noChangeArrowheads="1"/>
        </xdr:cNvSpPr>
      </xdr:nvSpPr>
      <xdr:spPr bwMode="auto">
        <a:xfrm>
          <a:off x="219075" y="10934700"/>
          <a:ext cx="400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95250</xdr:rowOff>
    </xdr:to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219075" y="10934700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38</xdr:row>
      <xdr:rowOff>19050</xdr:rowOff>
    </xdr:to>
    <xdr:sp macro="" textlink="">
      <xdr:nvSpPr>
        <xdr:cNvPr id="1075" name="Text Box 79"/>
        <xdr:cNvSpPr txBox="1">
          <a:spLocks noChangeArrowheads="1"/>
        </xdr:cNvSpPr>
      </xdr:nvSpPr>
      <xdr:spPr bwMode="auto">
        <a:xfrm>
          <a:off x="447675" y="109347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76" name="Text Box 14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77" name="Text Box 14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78" name="Text Box 14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79" name="Text Box 14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80" name="Text Box 14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81" name="Text Box 14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82" name="Text Box 14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83" name="Text Box 14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84" name="Text Box 15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85" name="Text Box 15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86" name="Text Box 15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87" name="Text Box 15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88" name="Text Box 15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89" name="Text Box 15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90" name="Text Box 15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91" name="Text Box 15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92" name="Text Box 15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93" name="Text Box 15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94" name="Text Box 16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95" name="Text Box 161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96" name="Text Box 162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97" name="Text Box 163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98" name="Text Box 164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099" name="Text Box 165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100" name="Text Box 166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101" name="Text Box 167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102" name="Text Box 168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103" name="Text Box 169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142875</xdr:rowOff>
    </xdr:to>
    <xdr:sp macro="" textlink="">
      <xdr:nvSpPr>
        <xdr:cNvPr id="1104" name="Text Box 170"/>
        <xdr:cNvSpPr txBox="1">
          <a:spLocks noChangeArrowheads="1"/>
        </xdr:cNvSpPr>
      </xdr:nvSpPr>
      <xdr:spPr bwMode="auto">
        <a:xfrm>
          <a:off x="219075" y="10934700"/>
          <a:ext cx="400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105" name="Text Box 171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106" name="Text Box 172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107" name="Text Box 173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108" name="Text Box 174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10" name="Text Box 5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11" name="Text Box 9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12" name="Text Box 10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13" name="Text Box 11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14" name="Text Box 12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15" name="Text Box 13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16" name="Text Box 14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17" name="Text Box 41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18" name="Text Box 43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19" name="Text Box 47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20" name="Text Box 48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21" name="Text Box 49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22" name="Text Box 50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23" name="Text Box 51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24" name="Text Box 52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40</xdr:row>
      <xdr:rowOff>57150</xdr:rowOff>
    </xdr:to>
    <xdr:sp macro="" textlink="">
      <xdr:nvSpPr>
        <xdr:cNvPr id="1125" name="Text Box 79"/>
        <xdr:cNvSpPr txBox="1">
          <a:spLocks noChangeArrowheads="1"/>
        </xdr:cNvSpPr>
      </xdr:nvSpPr>
      <xdr:spPr bwMode="auto">
        <a:xfrm>
          <a:off x="447675" y="10658475"/>
          <a:ext cx="762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66675</xdr:rowOff>
    </xdr:to>
    <xdr:sp macro="" textlink="">
      <xdr:nvSpPr>
        <xdr:cNvPr id="1126" name="Text Box 137"/>
        <xdr:cNvSpPr txBox="1">
          <a:spLocks noChangeArrowheads="1"/>
        </xdr:cNvSpPr>
      </xdr:nvSpPr>
      <xdr:spPr bwMode="auto">
        <a:xfrm>
          <a:off x="219075" y="10658475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66675</xdr:rowOff>
    </xdr:to>
    <xdr:sp macro="" textlink="">
      <xdr:nvSpPr>
        <xdr:cNvPr id="1127" name="Text Box 138"/>
        <xdr:cNvSpPr txBox="1">
          <a:spLocks noChangeArrowheads="1"/>
        </xdr:cNvSpPr>
      </xdr:nvSpPr>
      <xdr:spPr bwMode="auto">
        <a:xfrm>
          <a:off x="219075" y="10658475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66675</xdr:rowOff>
    </xdr:to>
    <xdr:sp macro="" textlink="">
      <xdr:nvSpPr>
        <xdr:cNvPr id="1128" name="Text Box 139"/>
        <xdr:cNvSpPr txBox="1">
          <a:spLocks noChangeArrowheads="1"/>
        </xdr:cNvSpPr>
      </xdr:nvSpPr>
      <xdr:spPr bwMode="auto">
        <a:xfrm>
          <a:off x="219075" y="10658475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66675</xdr:rowOff>
    </xdr:to>
    <xdr:sp macro="" textlink="">
      <xdr:nvSpPr>
        <xdr:cNvPr id="1129" name="Text Box 140"/>
        <xdr:cNvSpPr txBox="1">
          <a:spLocks noChangeArrowheads="1"/>
        </xdr:cNvSpPr>
      </xdr:nvSpPr>
      <xdr:spPr bwMode="auto">
        <a:xfrm>
          <a:off x="219075" y="10658475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66675</xdr:rowOff>
    </xdr:to>
    <xdr:sp macro="" textlink="">
      <xdr:nvSpPr>
        <xdr:cNvPr id="1130" name="Text Box 141"/>
        <xdr:cNvSpPr txBox="1">
          <a:spLocks noChangeArrowheads="1"/>
        </xdr:cNvSpPr>
      </xdr:nvSpPr>
      <xdr:spPr bwMode="auto">
        <a:xfrm>
          <a:off x="219075" y="10658475"/>
          <a:ext cx="4000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31" name="Text Box 142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32" name="Text Box 143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33" name="Text Box 144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34" name="Text Box 145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35" name="Text Box 146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36" name="Text Box 147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37" name="Text Box 148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38" name="Text Box 149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39" name="Text Box 150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40" name="Text Box 151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41" name="Text Box 152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42" name="Text Box 153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43" name="Text Box 154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44" name="Text Box 155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45" name="Text Box 156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46" name="Text Box 157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47" name="Text Box 158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48" name="Text Box 159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49" name="Text Box 160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50" name="Text Box 161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51" name="Text Box 162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52" name="Text Box 163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53" name="Text Box 164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54" name="Text Box 165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55" name="Text Box 166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56" name="Text Box 167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57" name="Text Box 168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58" name="Text Box 169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133350</xdr:rowOff>
    </xdr:to>
    <xdr:sp macro="" textlink="">
      <xdr:nvSpPr>
        <xdr:cNvPr id="1159" name="Text Box 170"/>
        <xdr:cNvSpPr txBox="1">
          <a:spLocks noChangeArrowheads="1"/>
        </xdr:cNvSpPr>
      </xdr:nvSpPr>
      <xdr:spPr bwMode="auto">
        <a:xfrm>
          <a:off x="219075" y="10658475"/>
          <a:ext cx="4000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123825</xdr:rowOff>
    </xdr:to>
    <xdr:sp macro="" textlink="">
      <xdr:nvSpPr>
        <xdr:cNvPr id="1160" name="Text Box 171"/>
        <xdr:cNvSpPr txBox="1">
          <a:spLocks noChangeArrowheads="1"/>
        </xdr:cNvSpPr>
      </xdr:nvSpPr>
      <xdr:spPr bwMode="auto">
        <a:xfrm>
          <a:off x="219075" y="10658475"/>
          <a:ext cx="400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123825</xdr:rowOff>
    </xdr:to>
    <xdr:sp macro="" textlink="">
      <xdr:nvSpPr>
        <xdr:cNvPr id="1161" name="Text Box 172"/>
        <xdr:cNvSpPr txBox="1">
          <a:spLocks noChangeArrowheads="1"/>
        </xdr:cNvSpPr>
      </xdr:nvSpPr>
      <xdr:spPr bwMode="auto">
        <a:xfrm>
          <a:off x="219075" y="10658475"/>
          <a:ext cx="400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123825</xdr:rowOff>
    </xdr:to>
    <xdr:sp macro="" textlink="">
      <xdr:nvSpPr>
        <xdr:cNvPr id="1162" name="Text Box 173"/>
        <xdr:cNvSpPr txBox="1">
          <a:spLocks noChangeArrowheads="1"/>
        </xdr:cNvSpPr>
      </xdr:nvSpPr>
      <xdr:spPr bwMode="auto">
        <a:xfrm>
          <a:off x="219075" y="10658475"/>
          <a:ext cx="400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123825</xdr:rowOff>
    </xdr:to>
    <xdr:sp macro="" textlink="">
      <xdr:nvSpPr>
        <xdr:cNvPr id="1163" name="Text Box 174"/>
        <xdr:cNvSpPr txBox="1">
          <a:spLocks noChangeArrowheads="1"/>
        </xdr:cNvSpPr>
      </xdr:nvSpPr>
      <xdr:spPr bwMode="auto">
        <a:xfrm>
          <a:off x="219075" y="10658475"/>
          <a:ext cx="400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35</xdr:row>
      <xdr:rowOff>0</xdr:rowOff>
    </xdr:from>
    <xdr:to>
      <xdr:col>1</xdr:col>
      <xdr:colOff>409575</xdr:colOff>
      <xdr:row>39</xdr:row>
      <xdr:rowOff>57150</xdr:rowOff>
    </xdr:to>
    <xdr:sp macro="" textlink="">
      <xdr:nvSpPr>
        <xdr:cNvPr id="1164" name="Text Box 688"/>
        <xdr:cNvSpPr txBox="1">
          <a:spLocks noChangeArrowheads="1"/>
        </xdr:cNvSpPr>
      </xdr:nvSpPr>
      <xdr:spPr bwMode="auto">
        <a:xfrm>
          <a:off x="457200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65" name="Text Box 3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57150</xdr:rowOff>
    </xdr:to>
    <xdr:sp macro="" textlink="">
      <xdr:nvSpPr>
        <xdr:cNvPr id="1166" name="Text Box 41"/>
        <xdr:cNvSpPr txBox="1">
          <a:spLocks noChangeArrowheads="1"/>
        </xdr:cNvSpPr>
      </xdr:nvSpPr>
      <xdr:spPr bwMode="auto">
        <a:xfrm>
          <a:off x="219075" y="10658475"/>
          <a:ext cx="4000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39</xdr:row>
      <xdr:rowOff>200025</xdr:rowOff>
    </xdr:to>
    <xdr:sp macro="" textlink="">
      <xdr:nvSpPr>
        <xdr:cNvPr id="1167" name="Text Box 79"/>
        <xdr:cNvSpPr txBox="1">
          <a:spLocks noChangeArrowheads="1"/>
        </xdr:cNvSpPr>
      </xdr:nvSpPr>
      <xdr:spPr bwMode="auto">
        <a:xfrm>
          <a:off x="447675" y="10658475"/>
          <a:ext cx="762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68" name="Text Box 142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69" name="Text Box 143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70" name="Text Box 144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71" name="Text Box 145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72" name="Text Box 146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73" name="Text Box 147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74" name="Text Box 148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75" name="Text Box 149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76" name="Text Box 150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77" name="Text Box 151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78" name="Text Box 152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79" name="Text Box 153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80" name="Text Box 154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81" name="Text Box 155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82" name="Text Box 156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83" name="Text Box 157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84" name="Text Box 158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85" name="Text Box 159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86" name="Text Box 160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87" name="Text Box 161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88" name="Text Box 162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89" name="Text Box 163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90" name="Text Box 164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91" name="Text Box 165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92" name="Text Box 166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93" name="Text Box 167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94" name="Text Box 168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95" name="Text Box 169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104775</xdr:rowOff>
    </xdr:to>
    <xdr:sp macro="" textlink="">
      <xdr:nvSpPr>
        <xdr:cNvPr id="1196" name="Text Box 170"/>
        <xdr:cNvSpPr txBox="1">
          <a:spLocks noChangeArrowheads="1"/>
        </xdr:cNvSpPr>
      </xdr:nvSpPr>
      <xdr:spPr bwMode="auto">
        <a:xfrm>
          <a:off x="219075" y="10658475"/>
          <a:ext cx="400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197" name="Text Box 171"/>
        <xdr:cNvSpPr txBox="1">
          <a:spLocks noChangeArrowheads="1"/>
        </xdr:cNvSpPr>
      </xdr:nvSpPr>
      <xdr:spPr bwMode="auto">
        <a:xfrm>
          <a:off x="219075" y="10658475"/>
          <a:ext cx="4000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198" name="Text Box 172"/>
        <xdr:cNvSpPr txBox="1">
          <a:spLocks noChangeArrowheads="1"/>
        </xdr:cNvSpPr>
      </xdr:nvSpPr>
      <xdr:spPr bwMode="auto">
        <a:xfrm>
          <a:off x="219075" y="10658475"/>
          <a:ext cx="4000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199" name="Text Box 173"/>
        <xdr:cNvSpPr txBox="1">
          <a:spLocks noChangeArrowheads="1"/>
        </xdr:cNvSpPr>
      </xdr:nvSpPr>
      <xdr:spPr bwMode="auto">
        <a:xfrm>
          <a:off x="219075" y="10658475"/>
          <a:ext cx="4000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200" name="Text Box 174"/>
        <xdr:cNvSpPr txBox="1">
          <a:spLocks noChangeArrowheads="1"/>
        </xdr:cNvSpPr>
      </xdr:nvSpPr>
      <xdr:spPr bwMode="auto">
        <a:xfrm>
          <a:off x="219075" y="10658475"/>
          <a:ext cx="4000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02" name="Text Box 5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03" name="Text Box 9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04" name="Text Box 10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05" name="Text Box 11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06" name="Text Box 12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07" name="Text Box 13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08" name="Text Box 14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09" name="Text Box 41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10" name="Text Box 43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11" name="Text Box 47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12" name="Text Box 48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13" name="Text Box 49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14" name="Text Box 50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15" name="Text Box 51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16" name="Text Box 52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43</xdr:row>
      <xdr:rowOff>9525</xdr:rowOff>
    </xdr:to>
    <xdr:sp macro="" textlink="">
      <xdr:nvSpPr>
        <xdr:cNvPr id="1217" name="Text Box 79"/>
        <xdr:cNvSpPr txBox="1">
          <a:spLocks noChangeArrowheads="1"/>
        </xdr:cNvSpPr>
      </xdr:nvSpPr>
      <xdr:spPr bwMode="auto">
        <a:xfrm>
          <a:off x="447675" y="10934700"/>
          <a:ext cx="762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19050</xdr:rowOff>
    </xdr:to>
    <xdr:sp macro="" textlink="">
      <xdr:nvSpPr>
        <xdr:cNvPr id="1218" name="Text Box 137"/>
        <xdr:cNvSpPr txBox="1">
          <a:spLocks noChangeArrowheads="1"/>
        </xdr:cNvSpPr>
      </xdr:nvSpPr>
      <xdr:spPr bwMode="auto">
        <a:xfrm>
          <a:off x="219075" y="10934700"/>
          <a:ext cx="4000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19050</xdr:rowOff>
    </xdr:to>
    <xdr:sp macro="" textlink="">
      <xdr:nvSpPr>
        <xdr:cNvPr id="1219" name="Text Box 138"/>
        <xdr:cNvSpPr txBox="1">
          <a:spLocks noChangeArrowheads="1"/>
        </xdr:cNvSpPr>
      </xdr:nvSpPr>
      <xdr:spPr bwMode="auto">
        <a:xfrm>
          <a:off x="219075" y="10934700"/>
          <a:ext cx="4000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19050</xdr:rowOff>
    </xdr:to>
    <xdr:sp macro="" textlink="">
      <xdr:nvSpPr>
        <xdr:cNvPr id="1220" name="Text Box 139"/>
        <xdr:cNvSpPr txBox="1">
          <a:spLocks noChangeArrowheads="1"/>
        </xdr:cNvSpPr>
      </xdr:nvSpPr>
      <xdr:spPr bwMode="auto">
        <a:xfrm>
          <a:off x="219075" y="10934700"/>
          <a:ext cx="4000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19050</xdr:rowOff>
    </xdr:to>
    <xdr:sp macro="" textlink="">
      <xdr:nvSpPr>
        <xdr:cNvPr id="1221" name="Text Box 140"/>
        <xdr:cNvSpPr txBox="1">
          <a:spLocks noChangeArrowheads="1"/>
        </xdr:cNvSpPr>
      </xdr:nvSpPr>
      <xdr:spPr bwMode="auto">
        <a:xfrm>
          <a:off x="219075" y="10934700"/>
          <a:ext cx="4000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19050</xdr:rowOff>
    </xdr:to>
    <xdr:sp macro="" textlink="">
      <xdr:nvSpPr>
        <xdr:cNvPr id="1222" name="Text Box 141"/>
        <xdr:cNvSpPr txBox="1">
          <a:spLocks noChangeArrowheads="1"/>
        </xdr:cNvSpPr>
      </xdr:nvSpPr>
      <xdr:spPr bwMode="auto">
        <a:xfrm>
          <a:off x="219075" y="10934700"/>
          <a:ext cx="4000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23" name="Text Box 142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24" name="Text Box 143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25" name="Text Box 144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26" name="Text Box 145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33" name="Text Box 152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34" name="Text Box 153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35" name="Text Box 154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36" name="Text Box 155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37" name="Text Box 156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38" name="Text Box 157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39" name="Text Box 158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40" name="Text Box 159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41" name="Text Box 160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42" name="Text Box 161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43" name="Text Box 162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44" name="Text Box 163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46" name="Text Box 165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47" name="Text Box 166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48" name="Text Box 167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49" name="Text Box 168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50" name="Text Box 169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114300</xdr:rowOff>
    </xdr:to>
    <xdr:sp macro="" textlink="">
      <xdr:nvSpPr>
        <xdr:cNvPr id="1251" name="Text Box 170"/>
        <xdr:cNvSpPr txBox="1">
          <a:spLocks noChangeArrowheads="1"/>
        </xdr:cNvSpPr>
      </xdr:nvSpPr>
      <xdr:spPr bwMode="auto">
        <a:xfrm>
          <a:off x="219075" y="10934700"/>
          <a:ext cx="4000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104775</xdr:rowOff>
    </xdr:to>
    <xdr:sp macro="" textlink="">
      <xdr:nvSpPr>
        <xdr:cNvPr id="1252" name="Text Box 171"/>
        <xdr:cNvSpPr txBox="1">
          <a:spLocks noChangeArrowheads="1"/>
        </xdr:cNvSpPr>
      </xdr:nvSpPr>
      <xdr:spPr bwMode="auto">
        <a:xfrm>
          <a:off x="219075" y="10934700"/>
          <a:ext cx="4000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104775</xdr:rowOff>
    </xdr:to>
    <xdr:sp macro="" textlink="">
      <xdr:nvSpPr>
        <xdr:cNvPr id="1253" name="Text Box 172"/>
        <xdr:cNvSpPr txBox="1">
          <a:spLocks noChangeArrowheads="1"/>
        </xdr:cNvSpPr>
      </xdr:nvSpPr>
      <xdr:spPr bwMode="auto">
        <a:xfrm>
          <a:off x="219075" y="10934700"/>
          <a:ext cx="4000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104775</xdr:rowOff>
    </xdr:to>
    <xdr:sp macro="" textlink="">
      <xdr:nvSpPr>
        <xdr:cNvPr id="1254" name="Text Box 173"/>
        <xdr:cNvSpPr txBox="1">
          <a:spLocks noChangeArrowheads="1"/>
        </xdr:cNvSpPr>
      </xdr:nvSpPr>
      <xdr:spPr bwMode="auto">
        <a:xfrm>
          <a:off x="219075" y="10934700"/>
          <a:ext cx="4000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104775</xdr:rowOff>
    </xdr:to>
    <xdr:sp macro="" textlink="">
      <xdr:nvSpPr>
        <xdr:cNvPr id="1255" name="Text Box 174"/>
        <xdr:cNvSpPr txBox="1">
          <a:spLocks noChangeArrowheads="1"/>
        </xdr:cNvSpPr>
      </xdr:nvSpPr>
      <xdr:spPr bwMode="auto">
        <a:xfrm>
          <a:off x="219075" y="10934700"/>
          <a:ext cx="4000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42</xdr:row>
      <xdr:rowOff>9525</xdr:rowOff>
    </xdr:to>
    <xdr:sp macro="" textlink="">
      <xdr:nvSpPr>
        <xdr:cNvPr id="1256" name="Text Box 688"/>
        <xdr:cNvSpPr txBox="1">
          <a:spLocks noChangeArrowheads="1"/>
        </xdr:cNvSpPr>
      </xdr:nvSpPr>
      <xdr:spPr bwMode="auto">
        <a:xfrm>
          <a:off x="457200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9525</xdr:rowOff>
    </xdr:to>
    <xdr:sp macro="" textlink="">
      <xdr:nvSpPr>
        <xdr:cNvPr id="1258" name="Text Box 41"/>
        <xdr:cNvSpPr txBox="1">
          <a:spLocks noChangeArrowheads="1"/>
        </xdr:cNvSpPr>
      </xdr:nvSpPr>
      <xdr:spPr bwMode="auto">
        <a:xfrm>
          <a:off x="219075" y="10934700"/>
          <a:ext cx="400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42</xdr:row>
      <xdr:rowOff>180975</xdr:rowOff>
    </xdr:to>
    <xdr:sp macro="" textlink="">
      <xdr:nvSpPr>
        <xdr:cNvPr id="1259" name="Text Box 79"/>
        <xdr:cNvSpPr txBox="1">
          <a:spLocks noChangeArrowheads="1"/>
        </xdr:cNvSpPr>
      </xdr:nvSpPr>
      <xdr:spPr bwMode="auto">
        <a:xfrm>
          <a:off x="447675" y="10934700"/>
          <a:ext cx="762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60" name="Text Box 142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61" name="Text Box 143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62" name="Text Box 144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63" name="Text Box 145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64" name="Text Box 146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65" name="Text Box 147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66" name="Text Box 148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67" name="Text Box 149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68" name="Text Box 150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69" name="Text Box 151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70" name="Text Box 152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71" name="Text Box 153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72" name="Text Box 154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73" name="Text Box 155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74" name="Text Box 156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75" name="Text Box 157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76" name="Text Box 158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77" name="Text Box 159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78" name="Text Box 160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79" name="Text Box 161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80" name="Text Box 162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81" name="Text Box 163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82" name="Text Box 164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83" name="Text Box 165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84" name="Text Box 166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85" name="Text Box 167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86" name="Text Box 168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87" name="Text Box 169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57150</xdr:rowOff>
    </xdr:to>
    <xdr:sp macro="" textlink="">
      <xdr:nvSpPr>
        <xdr:cNvPr id="1288" name="Text Box 170"/>
        <xdr:cNvSpPr txBox="1">
          <a:spLocks noChangeArrowheads="1"/>
        </xdr:cNvSpPr>
      </xdr:nvSpPr>
      <xdr:spPr bwMode="auto">
        <a:xfrm>
          <a:off x="219075" y="10934700"/>
          <a:ext cx="4000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47625</xdr:rowOff>
    </xdr:to>
    <xdr:sp macro="" textlink="">
      <xdr:nvSpPr>
        <xdr:cNvPr id="1289" name="Text Box 171"/>
        <xdr:cNvSpPr txBox="1">
          <a:spLocks noChangeArrowheads="1"/>
        </xdr:cNvSpPr>
      </xdr:nvSpPr>
      <xdr:spPr bwMode="auto">
        <a:xfrm>
          <a:off x="219075" y="10934700"/>
          <a:ext cx="4000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47625</xdr:rowOff>
    </xdr:to>
    <xdr:sp macro="" textlink="">
      <xdr:nvSpPr>
        <xdr:cNvPr id="1290" name="Text Box 172"/>
        <xdr:cNvSpPr txBox="1">
          <a:spLocks noChangeArrowheads="1"/>
        </xdr:cNvSpPr>
      </xdr:nvSpPr>
      <xdr:spPr bwMode="auto">
        <a:xfrm>
          <a:off x="219075" y="10934700"/>
          <a:ext cx="4000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42</xdr:row>
      <xdr:rowOff>47625</xdr:rowOff>
    </xdr:to>
    <xdr:sp macro="" textlink="">
      <xdr:nvSpPr>
        <xdr:cNvPr id="1291" name="Text Box 173"/>
        <xdr:cNvSpPr txBox="1">
          <a:spLocks noChangeArrowheads="1"/>
        </xdr:cNvSpPr>
      </xdr:nvSpPr>
      <xdr:spPr bwMode="auto">
        <a:xfrm>
          <a:off x="219075" y="10934700"/>
          <a:ext cx="4000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294" name="Text Box 5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295" name="Text Box 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296" name="Text Box 1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297" name="Text Box 1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298" name="Text Box 1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299" name="Text Box 1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300" name="Text Box 1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301" name="Text Box 15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302" name="Text Box 16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03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304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305" name="Text Box 4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306" name="Text Box 47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307" name="Text Box 48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308" name="Text Box 4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309" name="Text Box 5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310" name="Text Box 5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311" name="Text Box 5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312" name="Text Box 53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313" name="Text Box 54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114300</xdr:rowOff>
    </xdr:to>
    <xdr:sp macro="" textlink="">
      <xdr:nvSpPr>
        <xdr:cNvPr id="1314" name="Text Box 78"/>
        <xdr:cNvSpPr txBox="1">
          <a:spLocks noChangeArrowheads="1"/>
        </xdr:cNvSpPr>
      </xdr:nvSpPr>
      <xdr:spPr bwMode="auto">
        <a:xfrm>
          <a:off x="447675" y="109347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180975</xdr:rowOff>
    </xdr:to>
    <xdr:sp macro="" textlink="">
      <xdr:nvSpPr>
        <xdr:cNvPr id="1315" name="Text Box 79"/>
        <xdr:cNvSpPr txBox="1">
          <a:spLocks noChangeArrowheads="1"/>
        </xdr:cNvSpPr>
      </xdr:nvSpPr>
      <xdr:spPr bwMode="auto">
        <a:xfrm>
          <a:off x="447675" y="10934700"/>
          <a:ext cx="762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316" name="Text Box 13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317" name="Text Box 13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318" name="Text Box 13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319" name="Text Box 14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320" name="Text Box 14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21" name="Text Box 14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22" name="Text Box 14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23" name="Text Box 14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24" name="Text Box 14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25" name="Text Box 14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26" name="Text Box 14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27" name="Text Box 14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28" name="Text Box 14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29" name="Text Box 15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30" name="Text Box 15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31" name="Text Box 15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32" name="Text Box 15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33" name="Text Box 15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34" name="Text Box 15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35" name="Text Box 15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36" name="Text Box 15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37" name="Text Box 15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38" name="Text Box 15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39" name="Text Box 16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40" name="Text Box 16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41" name="Text Box 16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42" name="Text Box 16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43" name="Text Box 16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44" name="Text Box 16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45" name="Text Box 16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46" name="Text Box 16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47" name="Text Box 16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48" name="Text Box 16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349" name="Text Box 17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350" name="Text Box 17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351" name="Text Box 17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352" name="Text Box 17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353" name="Text Box 17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0</xdr:col>
      <xdr:colOff>590550</xdr:colOff>
      <xdr:row>37</xdr:row>
      <xdr:rowOff>114300</xdr:rowOff>
    </xdr:to>
    <xdr:sp macro="" textlink="">
      <xdr:nvSpPr>
        <xdr:cNvPr id="1354" name="Text Box 175"/>
        <xdr:cNvSpPr txBox="1">
          <a:spLocks noChangeArrowheads="1"/>
        </xdr:cNvSpPr>
      </xdr:nvSpPr>
      <xdr:spPr bwMode="auto">
        <a:xfrm>
          <a:off x="190500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0</xdr:col>
      <xdr:colOff>628650</xdr:colOff>
      <xdr:row>37</xdr:row>
      <xdr:rowOff>114300</xdr:rowOff>
    </xdr:to>
    <xdr:sp macro="" textlink="">
      <xdr:nvSpPr>
        <xdr:cNvPr id="1355" name="Text Box 176"/>
        <xdr:cNvSpPr txBox="1">
          <a:spLocks noChangeArrowheads="1"/>
        </xdr:cNvSpPr>
      </xdr:nvSpPr>
      <xdr:spPr bwMode="auto">
        <a:xfrm>
          <a:off x="228600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56" name="Text Box 17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57" name="Text Box 17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58" name="Text Box 17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59" name="Text Box 18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28575</xdr:rowOff>
    </xdr:to>
    <xdr:sp macro="" textlink="">
      <xdr:nvSpPr>
        <xdr:cNvPr id="1360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1361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1362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1363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28575</xdr:rowOff>
    </xdr:to>
    <xdr:sp macro="" textlink="">
      <xdr:nvSpPr>
        <xdr:cNvPr id="1364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1365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1366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180975</xdr:rowOff>
    </xdr:to>
    <xdr:sp macro="" textlink="">
      <xdr:nvSpPr>
        <xdr:cNvPr id="1367" name="Text Box 688"/>
        <xdr:cNvSpPr txBox="1">
          <a:spLocks noChangeArrowheads="1"/>
        </xdr:cNvSpPr>
      </xdr:nvSpPr>
      <xdr:spPr bwMode="auto">
        <a:xfrm>
          <a:off x="457200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369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370" name="Text Box 16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371" name="Text Box 54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72" name="Text Box 17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73" name="Text Box 17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374" name="Text Box 16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375" name="Text Box 54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76" name="Text Box 17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77" name="Text Box 17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378" name="Text Box 16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379" name="Text Box 54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80" name="Text Box 17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81" name="Text Box 17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85725</xdr:rowOff>
    </xdr:to>
    <xdr:sp macro="" textlink="">
      <xdr:nvSpPr>
        <xdr:cNvPr id="1382" name="Text Box 2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86" name="Text Box 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387" name="Text Box 9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388" name="Text Box 10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389" name="Text Box 11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390" name="Text Box 12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391" name="Text Box 13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392" name="Text Box 14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93" name="Text Box 1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85725</xdr:rowOff>
    </xdr:to>
    <xdr:sp macro="" textlink="">
      <xdr:nvSpPr>
        <xdr:cNvPr id="1394" name="Text Box 40"/>
        <xdr:cNvSpPr txBox="1">
          <a:spLocks noChangeArrowheads="1"/>
        </xdr:cNvSpPr>
      </xdr:nvSpPr>
      <xdr:spPr bwMode="auto">
        <a:xfrm>
          <a:off x="219075" y="10934700"/>
          <a:ext cx="40005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395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96" name="Text Box 42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397" name="Text Box 43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398" name="Text Box 4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399" name="Text Box 47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400" name="Text Box 48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401" name="Text Box 49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402" name="Text Box 50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403" name="Text Box 51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404" name="Text Box 52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405" name="Text Box 5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123825</xdr:rowOff>
    </xdr:to>
    <xdr:sp macro="" textlink="">
      <xdr:nvSpPr>
        <xdr:cNvPr id="1406" name="Text Box 78"/>
        <xdr:cNvSpPr txBox="1">
          <a:spLocks noChangeArrowheads="1"/>
        </xdr:cNvSpPr>
      </xdr:nvSpPr>
      <xdr:spPr bwMode="auto">
        <a:xfrm>
          <a:off x="447675" y="109347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133350</xdr:rowOff>
    </xdr:to>
    <xdr:sp macro="" textlink="">
      <xdr:nvSpPr>
        <xdr:cNvPr id="1407" name="Text Box 79"/>
        <xdr:cNvSpPr txBox="1">
          <a:spLocks noChangeArrowheads="1"/>
        </xdr:cNvSpPr>
      </xdr:nvSpPr>
      <xdr:spPr bwMode="auto">
        <a:xfrm>
          <a:off x="447675" y="10934700"/>
          <a:ext cx="76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408" name="Text Box 137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409" name="Text Box 138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410" name="Text Box 139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411" name="Text Box 140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412" name="Text Box 141"/>
        <xdr:cNvSpPr txBox="1">
          <a:spLocks noChangeArrowheads="1"/>
        </xdr:cNvSpPr>
      </xdr:nvSpPr>
      <xdr:spPr bwMode="auto">
        <a:xfrm>
          <a:off x="219075" y="10934700"/>
          <a:ext cx="400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13" name="Text Box 14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14" name="Text Box 14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15" name="Text Box 14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16" name="Text Box 14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23" name="Text Box 15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24" name="Text Box 15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25" name="Text Box 15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26" name="Text Box 15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27" name="Text Box 15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28" name="Text Box 15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29" name="Text Box 15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30" name="Text Box 15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31" name="Text Box 16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32" name="Text Box 16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33" name="Text Box 16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34" name="Text Box 16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35" name="Text Box 16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36" name="Text Box 16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37" name="Text Box 16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38" name="Text Box 16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39" name="Text Box 16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40" name="Text Box 16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441" name="Text Box 17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442" name="Text Box 17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443" name="Text Box 17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444" name="Text Box 17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445" name="Text Box 17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28575</xdr:rowOff>
    </xdr:to>
    <xdr:sp macro="" textlink="">
      <xdr:nvSpPr>
        <xdr:cNvPr id="1446" name="Text Box 681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1447" name="Text Box 682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1448" name="Text Box 683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1449" name="Text Box 684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28575</xdr:rowOff>
    </xdr:to>
    <xdr:sp macro="" textlink="">
      <xdr:nvSpPr>
        <xdr:cNvPr id="1450" name="Text Box 685"/>
        <xdr:cNvSpPr txBox="1">
          <a:spLocks noChangeArrowheads="1"/>
        </xdr:cNvSpPr>
      </xdr:nvSpPr>
      <xdr:spPr bwMode="auto">
        <a:xfrm>
          <a:off x="219075" y="10934700"/>
          <a:ext cx="400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1451" name="Text Box 686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76200</xdr:rowOff>
    </xdr:to>
    <xdr:sp macro="" textlink="">
      <xdr:nvSpPr>
        <xdr:cNvPr id="1452" name="Text Box 687"/>
        <xdr:cNvSpPr txBox="1">
          <a:spLocks noChangeArrowheads="1"/>
        </xdr:cNvSpPr>
      </xdr:nvSpPr>
      <xdr:spPr bwMode="auto">
        <a:xfrm>
          <a:off x="219075" y="10934700"/>
          <a:ext cx="4000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37</xdr:row>
      <xdr:rowOff>123825</xdr:rowOff>
    </xdr:to>
    <xdr:sp macro="" textlink="">
      <xdr:nvSpPr>
        <xdr:cNvPr id="1453" name="Text Box 688"/>
        <xdr:cNvSpPr txBox="1">
          <a:spLocks noChangeArrowheads="1"/>
        </xdr:cNvSpPr>
      </xdr:nvSpPr>
      <xdr:spPr bwMode="auto">
        <a:xfrm>
          <a:off x="457200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454" name="Text Box 16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455" name="Text Box 54">
          <a:extLst>
            <a:ext uri="{FF2B5EF4-FFF2-40B4-BE49-F238E27FC236}">
              <a16:creationId xmlns:a16="http://schemas.microsoft.com/office/drawing/2014/main" id="{C8E78B5F-7388-400D-BD15-39DEEDEA64DA}"/>
            </a:ext>
          </a:extLst>
        </xdr:cNvPr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"/>
              <a:cs typeface="Arial"/>
            </a:rPr>
            <a:t>   23</a:t>
          </a:r>
        </a:p>
      </xdr:txBody>
    </xdr:sp>
    <xdr:clientData/>
  </xdr:twoCellAnchor>
  <xdr:twoCellAnchor editAs="oneCell">
    <xdr:from>
      <xdr:col>0</xdr:col>
      <xdr:colOff>190500</xdr:colOff>
      <xdr:row>36</xdr:row>
      <xdr:rowOff>0</xdr:rowOff>
    </xdr:from>
    <xdr:to>
      <xdr:col>0</xdr:col>
      <xdr:colOff>590550</xdr:colOff>
      <xdr:row>37</xdr:row>
      <xdr:rowOff>114300</xdr:rowOff>
    </xdr:to>
    <xdr:sp macro="" textlink="">
      <xdr:nvSpPr>
        <xdr:cNvPr id="1456" name="Text Box 175"/>
        <xdr:cNvSpPr txBox="1">
          <a:spLocks noChangeArrowheads="1"/>
        </xdr:cNvSpPr>
      </xdr:nvSpPr>
      <xdr:spPr bwMode="auto">
        <a:xfrm>
          <a:off x="190500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228600</xdr:colOff>
      <xdr:row>36</xdr:row>
      <xdr:rowOff>0</xdr:rowOff>
    </xdr:from>
    <xdr:to>
      <xdr:col>0</xdr:col>
      <xdr:colOff>628650</xdr:colOff>
      <xdr:row>37</xdr:row>
      <xdr:rowOff>114300</xdr:rowOff>
    </xdr:to>
    <xdr:sp macro="" textlink="">
      <xdr:nvSpPr>
        <xdr:cNvPr id="1457" name="Text Box 176"/>
        <xdr:cNvSpPr txBox="1">
          <a:spLocks noChangeArrowheads="1"/>
        </xdr:cNvSpPr>
      </xdr:nvSpPr>
      <xdr:spPr bwMode="auto">
        <a:xfrm>
          <a:off x="228600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458" name="Text Box 177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459" name="Text Box 178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460" name="Text Box 179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461" name="Text Box 180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36</xdr:row>
      <xdr:rowOff>114300</xdr:rowOff>
    </xdr:to>
    <xdr:sp macro="" textlink="">
      <xdr:nvSpPr>
        <xdr:cNvPr id="1463" name="Text Box 39"/>
        <xdr:cNvSpPr txBox="1">
          <a:spLocks noChangeArrowheads="1"/>
        </xdr:cNvSpPr>
      </xdr:nvSpPr>
      <xdr:spPr bwMode="auto">
        <a:xfrm>
          <a:off x="219075" y="10934700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464" name="Text Box 16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465" name="Text Box 54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466" name="Text Box 17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467" name="Text Box 17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468" name="Text Box 16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469" name="Text Box 54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470" name="Text Box 17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471" name="Text Box 17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472" name="Text Box 16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473" name="Text Box 54"/>
        <xdr:cNvSpPr txBox="1">
          <a:spLocks noChangeArrowheads="1"/>
        </xdr:cNvSpPr>
      </xdr:nvSpPr>
      <xdr:spPr bwMode="auto">
        <a:xfrm>
          <a:off x="219075" y="10934700"/>
          <a:ext cx="400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474" name="Text Box 175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37</xdr:row>
      <xdr:rowOff>114300</xdr:rowOff>
    </xdr:to>
    <xdr:sp macro="" textlink="">
      <xdr:nvSpPr>
        <xdr:cNvPr id="1475" name="Text Box 176"/>
        <xdr:cNvSpPr txBox="1">
          <a:spLocks noChangeArrowheads="1"/>
        </xdr:cNvSpPr>
      </xdr:nvSpPr>
      <xdr:spPr bwMode="auto">
        <a:xfrm>
          <a:off x="219075" y="10934700"/>
          <a:ext cx="400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76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78" name="Text Box 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79" name="Text Box 1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80" name="Text Box 1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81" name="Text Box 1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82" name="Text Box 1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83" name="Text Box 1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84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85" name="Text Box 4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86" name="Text Box 47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87" name="Text Box 48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88" name="Text Box 4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89" name="Text Box 5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90" name="Text Box 5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491" name="Text Box 5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180975</xdr:rowOff>
    </xdr:to>
    <xdr:sp macro="" textlink="">
      <xdr:nvSpPr>
        <xdr:cNvPr id="1492" name="Text Box 79"/>
        <xdr:cNvSpPr txBox="1">
          <a:spLocks noChangeArrowheads="1"/>
        </xdr:cNvSpPr>
      </xdr:nvSpPr>
      <xdr:spPr bwMode="auto">
        <a:xfrm>
          <a:off x="447675" y="10934700"/>
          <a:ext cx="762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493" name="Text Box 13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494" name="Text Box 13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495" name="Text Box 13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496" name="Text Box 14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497" name="Text Box 14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498" name="Text Box 14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499" name="Text Box 14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00" name="Text Box 14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01" name="Text Box 14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08" name="Text Box 15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09" name="Text Box 15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10" name="Text Box 15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11" name="Text Box 15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12" name="Text Box 15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13" name="Text Box 15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14" name="Text Box 15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15" name="Text Box 15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16" name="Text Box 16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17" name="Text Box 16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18" name="Text Box 16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19" name="Text Box 16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20" name="Text Box 16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21" name="Text Box 16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22" name="Text Box 16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23" name="Text Box 16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24" name="Text Box 16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25" name="Text Box 16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26" name="Text Box 17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527" name="Text Box 17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528" name="Text Box 17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529" name="Text Box 17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530" name="Text Box 17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180975</xdr:rowOff>
    </xdr:to>
    <xdr:sp macro="" textlink="">
      <xdr:nvSpPr>
        <xdr:cNvPr id="1531" name="Text Box 688"/>
        <xdr:cNvSpPr txBox="1">
          <a:spLocks noChangeArrowheads="1"/>
        </xdr:cNvSpPr>
      </xdr:nvSpPr>
      <xdr:spPr bwMode="auto">
        <a:xfrm>
          <a:off x="457200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33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133350</xdr:rowOff>
    </xdr:to>
    <xdr:sp macro="" textlink="">
      <xdr:nvSpPr>
        <xdr:cNvPr id="1534" name="Text Box 79"/>
        <xdr:cNvSpPr txBox="1">
          <a:spLocks noChangeArrowheads="1"/>
        </xdr:cNvSpPr>
      </xdr:nvSpPr>
      <xdr:spPr bwMode="auto">
        <a:xfrm>
          <a:off x="447675" y="10934700"/>
          <a:ext cx="76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35" name="Text Box 14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36" name="Text Box 14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37" name="Text Box 14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38" name="Text Box 14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39" name="Text Box 14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40" name="Text Box 14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41" name="Text Box 14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42" name="Text Box 14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43" name="Text Box 15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44" name="Text Box 15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45" name="Text Box 15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46" name="Text Box 15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47" name="Text Box 15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48" name="Text Box 15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49" name="Text Box 15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50" name="Text Box 15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51" name="Text Box 15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52" name="Text Box 15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53" name="Text Box 16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54" name="Text Box 16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55" name="Text Box 16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56" name="Text Box 16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57" name="Text Box 16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58" name="Text Box 16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59" name="Text Box 16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60" name="Text Box 16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61" name="Text Box 16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62" name="Text Box 16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563" name="Text Box 17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564" name="Text Box 17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565" name="Text Box 17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566" name="Text Box 17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567" name="Text Box 17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68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72" name="Text Box 1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73" name="Text Box 1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74" name="Text Box 1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75" name="Text Box 1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76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77" name="Text Box 4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78" name="Text Box 47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79" name="Text Box 48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80" name="Text Box 4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81" name="Text Box 5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82" name="Text Box 5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583" name="Text Box 5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180975</xdr:rowOff>
    </xdr:to>
    <xdr:sp macro="" textlink="">
      <xdr:nvSpPr>
        <xdr:cNvPr id="1584" name="Text Box 79"/>
        <xdr:cNvSpPr txBox="1">
          <a:spLocks noChangeArrowheads="1"/>
        </xdr:cNvSpPr>
      </xdr:nvSpPr>
      <xdr:spPr bwMode="auto">
        <a:xfrm>
          <a:off x="447675" y="10934700"/>
          <a:ext cx="762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585" name="Text Box 13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586" name="Text Box 13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587" name="Text Box 13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588" name="Text Box 14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589" name="Text Box 14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90" name="Text Box 14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91" name="Text Box 14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92" name="Text Box 14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93" name="Text Box 14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94" name="Text Box 14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95" name="Text Box 14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96" name="Text Box 14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97" name="Text Box 14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98" name="Text Box 15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599" name="Text Box 15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00" name="Text Box 15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01" name="Text Box 15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02" name="Text Box 15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03" name="Text Box 15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04" name="Text Box 15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05" name="Text Box 15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06" name="Text Box 15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07" name="Text Box 15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08" name="Text Box 16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09" name="Text Box 16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10" name="Text Box 16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11" name="Text Box 16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12" name="Text Box 16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13" name="Text Box 16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14" name="Text Box 16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15" name="Text Box 16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16" name="Text Box 16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17" name="Text Box 16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18" name="Text Box 17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619" name="Text Box 17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620" name="Text Box 17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621" name="Text Box 17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622" name="Text Box 17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180975</xdr:rowOff>
    </xdr:to>
    <xdr:sp macro="" textlink="">
      <xdr:nvSpPr>
        <xdr:cNvPr id="1623" name="Text Box 688"/>
        <xdr:cNvSpPr txBox="1">
          <a:spLocks noChangeArrowheads="1"/>
        </xdr:cNvSpPr>
      </xdr:nvSpPr>
      <xdr:spPr bwMode="auto">
        <a:xfrm>
          <a:off x="457200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24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25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133350</xdr:rowOff>
    </xdr:to>
    <xdr:sp macro="" textlink="">
      <xdr:nvSpPr>
        <xdr:cNvPr id="1626" name="Text Box 79"/>
        <xdr:cNvSpPr txBox="1">
          <a:spLocks noChangeArrowheads="1"/>
        </xdr:cNvSpPr>
      </xdr:nvSpPr>
      <xdr:spPr bwMode="auto">
        <a:xfrm>
          <a:off x="447675" y="10934700"/>
          <a:ext cx="76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27" name="Text Box 14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28" name="Text Box 14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29" name="Text Box 14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30" name="Text Box 14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31" name="Text Box 14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32" name="Text Box 14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33" name="Text Box 14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34" name="Text Box 14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35" name="Text Box 15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36" name="Text Box 15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37" name="Text Box 15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38" name="Text Box 15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39" name="Text Box 15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40" name="Text Box 15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41" name="Text Box 15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42" name="Text Box 15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43" name="Text Box 15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44" name="Text Box 15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45" name="Text Box 16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46" name="Text Box 16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47" name="Text Box 16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48" name="Text Box 16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49" name="Text Box 16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50" name="Text Box 16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51" name="Text Box 16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52" name="Text Box 16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53" name="Text Box 16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54" name="Text Box 16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655" name="Text Box 17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656" name="Text Box 17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657" name="Text Box 17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658" name="Text Box 17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659" name="Text Box 17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62" name="Text Box 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63" name="Text Box 1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64" name="Text Box 1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65" name="Text Box 1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66" name="Text Box 1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67" name="Text Box 1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68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69" name="Text Box 4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70" name="Text Box 47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71" name="Text Box 48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72" name="Text Box 4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73" name="Text Box 5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74" name="Text Box 5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675" name="Text Box 5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180975</xdr:rowOff>
    </xdr:to>
    <xdr:sp macro="" textlink="">
      <xdr:nvSpPr>
        <xdr:cNvPr id="1676" name="Text Box 79"/>
        <xdr:cNvSpPr txBox="1">
          <a:spLocks noChangeArrowheads="1"/>
        </xdr:cNvSpPr>
      </xdr:nvSpPr>
      <xdr:spPr bwMode="auto">
        <a:xfrm>
          <a:off x="447675" y="10934700"/>
          <a:ext cx="762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677" name="Text Box 13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678" name="Text Box 13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679" name="Text Box 13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680" name="Text Box 14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681" name="Text Box 14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82" name="Text Box 14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83" name="Text Box 14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84" name="Text Box 14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85" name="Text Box 14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92" name="Text Box 15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93" name="Text Box 15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94" name="Text Box 15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95" name="Text Box 15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96" name="Text Box 15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97" name="Text Box 15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98" name="Text Box 15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699" name="Text Box 15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00" name="Text Box 16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01" name="Text Box 16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02" name="Text Box 16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03" name="Text Box 16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04" name="Text Box 16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05" name="Text Box 16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06" name="Text Box 16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07" name="Text Box 16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08" name="Text Box 16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09" name="Text Box 16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10" name="Text Box 17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711" name="Text Box 17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712" name="Text Box 17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713" name="Text Box 17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714" name="Text Box 17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36</xdr:row>
      <xdr:rowOff>0</xdr:rowOff>
    </xdr:from>
    <xdr:to>
      <xdr:col>1</xdr:col>
      <xdr:colOff>409575</xdr:colOff>
      <xdr:row>38</xdr:row>
      <xdr:rowOff>180975</xdr:rowOff>
    </xdr:to>
    <xdr:sp macro="" textlink="">
      <xdr:nvSpPr>
        <xdr:cNvPr id="1715" name="Text Box 688"/>
        <xdr:cNvSpPr txBox="1">
          <a:spLocks noChangeArrowheads="1"/>
        </xdr:cNvSpPr>
      </xdr:nvSpPr>
      <xdr:spPr bwMode="auto">
        <a:xfrm>
          <a:off x="457200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16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17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133350</xdr:rowOff>
    </xdr:to>
    <xdr:sp macro="" textlink="">
      <xdr:nvSpPr>
        <xdr:cNvPr id="1718" name="Text Box 79"/>
        <xdr:cNvSpPr txBox="1">
          <a:spLocks noChangeArrowheads="1"/>
        </xdr:cNvSpPr>
      </xdr:nvSpPr>
      <xdr:spPr bwMode="auto">
        <a:xfrm>
          <a:off x="447675" y="10934700"/>
          <a:ext cx="76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19" name="Text Box 14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20" name="Text Box 14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21" name="Text Box 14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22" name="Text Box 14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23" name="Text Box 14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24" name="Text Box 14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25" name="Text Box 14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26" name="Text Box 14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27" name="Text Box 15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28" name="Text Box 15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29" name="Text Box 15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30" name="Text Box 15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31" name="Text Box 15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32" name="Text Box 15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33" name="Text Box 15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34" name="Text Box 15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35" name="Text Box 15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36" name="Text Box 15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37" name="Text Box 16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38" name="Text Box 16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39" name="Text Box 16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40" name="Text Box 16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41" name="Text Box 16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42" name="Text Box 16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43" name="Text Box 16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44" name="Text Box 16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45" name="Text Box 16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46" name="Text Box 16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747" name="Text Box 17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748" name="Text Box 17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749" name="Text Box 17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750" name="Text Box 17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751" name="Text Box 17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52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54" name="Text Box 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55" name="Text Box 1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56" name="Text Box 1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57" name="Text Box 1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58" name="Text Box 1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59" name="Text Box 1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60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61" name="Text Box 4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62" name="Text Box 47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63" name="Text Box 48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64" name="Text Box 4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65" name="Text Box 5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66" name="Text Box 5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767" name="Text Box 5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180975</xdr:rowOff>
    </xdr:to>
    <xdr:sp macro="" textlink="">
      <xdr:nvSpPr>
        <xdr:cNvPr id="1768" name="Text Box 79"/>
        <xdr:cNvSpPr txBox="1">
          <a:spLocks noChangeArrowheads="1"/>
        </xdr:cNvSpPr>
      </xdr:nvSpPr>
      <xdr:spPr bwMode="auto">
        <a:xfrm>
          <a:off x="447675" y="10934700"/>
          <a:ext cx="762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769" name="Text Box 13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770" name="Text Box 13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771" name="Text Box 13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772" name="Text Box 14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773" name="Text Box 14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74" name="Text Box 14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75" name="Text Box 14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76" name="Text Box 14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77" name="Text Box 14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78" name="Text Box 14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79" name="Text Box 14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80" name="Text Box 14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81" name="Text Box 14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82" name="Text Box 15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83" name="Text Box 15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84" name="Text Box 15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85" name="Text Box 15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86" name="Text Box 15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87" name="Text Box 15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88" name="Text Box 15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89" name="Text Box 15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90" name="Text Box 15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91" name="Text Box 15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92" name="Text Box 16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93" name="Text Box 16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94" name="Text Box 16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95" name="Text Box 16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96" name="Text Box 16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97" name="Text Box 16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98" name="Text Box 16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799" name="Text Box 16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00" name="Text Box 16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01" name="Text Box 16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02" name="Text Box 17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803" name="Text Box 17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804" name="Text Box 17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805" name="Text Box 17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806" name="Text Box 17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07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08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133350</xdr:rowOff>
    </xdr:to>
    <xdr:sp macro="" textlink="">
      <xdr:nvSpPr>
        <xdr:cNvPr id="1809" name="Text Box 79"/>
        <xdr:cNvSpPr txBox="1">
          <a:spLocks noChangeArrowheads="1"/>
        </xdr:cNvSpPr>
      </xdr:nvSpPr>
      <xdr:spPr bwMode="auto">
        <a:xfrm>
          <a:off x="447675" y="10934700"/>
          <a:ext cx="76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10" name="Text Box 14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11" name="Text Box 14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12" name="Text Box 14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13" name="Text Box 14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14" name="Text Box 14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15" name="Text Box 14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16" name="Text Box 14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17" name="Text Box 14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18" name="Text Box 15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19" name="Text Box 15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20" name="Text Box 15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21" name="Text Box 15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22" name="Text Box 15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23" name="Text Box 15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24" name="Text Box 15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25" name="Text Box 15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26" name="Text Box 15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27" name="Text Box 15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28" name="Text Box 16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29" name="Text Box 16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30" name="Text Box 16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31" name="Text Box 16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32" name="Text Box 16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33" name="Text Box 16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34" name="Text Box 16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35" name="Text Box 16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36" name="Text Box 16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37" name="Text Box 16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838" name="Text Box 17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839" name="Text Box 17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840" name="Text Box 17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841" name="Text Box 17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842" name="Text Box 17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45" name="Text Box 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46" name="Text Box 1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47" name="Text Box 1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48" name="Text Box 1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49" name="Text Box 1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50" name="Text Box 14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51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52" name="Text Box 4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53" name="Text Box 47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54" name="Text Box 48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55" name="Text Box 49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56" name="Text Box 50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57" name="Text Box 5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58" name="Text Box 52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180975</xdr:rowOff>
    </xdr:to>
    <xdr:sp macro="" textlink="">
      <xdr:nvSpPr>
        <xdr:cNvPr id="1859" name="Text Box 79"/>
        <xdr:cNvSpPr txBox="1">
          <a:spLocks noChangeArrowheads="1"/>
        </xdr:cNvSpPr>
      </xdr:nvSpPr>
      <xdr:spPr bwMode="auto">
        <a:xfrm>
          <a:off x="447675" y="10934700"/>
          <a:ext cx="762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860" name="Text Box 137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861" name="Text Box 138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862" name="Text Box 139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863" name="Text Box 140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0</xdr:rowOff>
    </xdr:to>
    <xdr:sp macro="" textlink="">
      <xdr:nvSpPr>
        <xdr:cNvPr id="1864" name="Text Box 141"/>
        <xdr:cNvSpPr txBox="1">
          <a:spLocks noChangeArrowheads="1"/>
        </xdr:cNvSpPr>
      </xdr:nvSpPr>
      <xdr:spPr bwMode="auto">
        <a:xfrm>
          <a:off x="219075" y="10934700"/>
          <a:ext cx="400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65" name="Text Box 14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66" name="Text Box 14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67" name="Text Box 14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68" name="Text Box 14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69" name="Text Box 14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70" name="Text Box 14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71" name="Text Box 14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72" name="Text Box 14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73" name="Text Box 15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74" name="Text Box 15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75" name="Text Box 15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76" name="Text Box 15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77" name="Text Box 15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78" name="Text Box 15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79" name="Text Box 15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80" name="Text Box 15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81" name="Text Box 15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82" name="Text Box 15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83" name="Text Box 16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84" name="Text Box 161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85" name="Text Box 162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86" name="Text Box 163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87" name="Text Box 164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88" name="Text Box 165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89" name="Text Box 166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90" name="Text Box 167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91" name="Text Box 168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92" name="Text Box 169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95250</xdr:rowOff>
    </xdr:to>
    <xdr:sp macro="" textlink="">
      <xdr:nvSpPr>
        <xdr:cNvPr id="1893" name="Text Box 170"/>
        <xdr:cNvSpPr txBox="1">
          <a:spLocks noChangeArrowheads="1"/>
        </xdr:cNvSpPr>
      </xdr:nvSpPr>
      <xdr:spPr bwMode="auto">
        <a:xfrm>
          <a:off x="219075" y="10934700"/>
          <a:ext cx="400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894" name="Text Box 171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895" name="Text Box 172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896" name="Text Box 173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85725</xdr:rowOff>
    </xdr:to>
    <xdr:sp macro="" textlink="">
      <xdr:nvSpPr>
        <xdr:cNvPr id="1897" name="Text Box 174"/>
        <xdr:cNvSpPr txBox="1">
          <a:spLocks noChangeArrowheads="1"/>
        </xdr:cNvSpPr>
      </xdr:nvSpPr>
      <xdr:spPr bwMode="auto">
        <a:xfrm>
          <a:off x="219075" y="10934700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38</xdr:row>
      <xdr:rowOff>180975</xdr:rowOff>
    </xdr:to>
    <xdr:sp macro="" textlink="">
      <xdr:nvSpPr>
        <xdr:cNvPr id="1899" name="Text Box 41"/>
        <xdr:cNvSpPr txBox="1">
          <a:spLocks noChangeArrowheads="1"/>
        </xdr:cNvSpPr>
      </xdr:nvSpPr>
      <xdr:spPr bwMode="auto">
        <a:xfrm>
          <a:off x="219075" y="10934700"/>
          <a:ext cx="4000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39</xdr:row>
      <xdr:rowOff>133350</xdr:rowOff>
    </xdr:to>
    <xdr:sp macro="" textlink="">
      <xdr:nvSpPr>
        <xdr:cNvPr id="1900" name="Text Box 79"/>
        <xdr:cNvSpPr txBox="1">
          <a:spLocks noChangeArrowheads="1"/>
        </xdr:cNvSpPr>
      </xdr:nvSpPr>
      <xdr:spPr bwMode="auto">
        <a:xfrm>
          <a:off x="447675" y="10934700"/>
          <a:ext cx="76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01" name="Text Box 14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02" name="Text Box 14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03" name="Text Box 14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04" name="Text Box 14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05" name="Text Box 14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06" name="Text Box 14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07" name="Text Box 14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08" name="Text Box 14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09" name="Text Box 15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10" name="Text Box 15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11" name="Text Box 15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12" name="Text Box 15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13" name="Text Box 15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14" name="Text Box 15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15" name="Text Box 15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16" name="Text Box 15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17" name="Text Box 15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18" name="Text Box 15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19" name="Text Box 16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20" name="Text Box 161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21" name="Text Box 162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22" name="Text Box 163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23" name="Text Box 164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24" name="Text Box 165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25" name="Text Box 166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26" name="Text Box 167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27" name="Text Box 168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28" name="Text Box 169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38100</xdr:rowOff>
    </xdr:to>
    <xdr:sp macro="" textlink="">
      <xdr:nvSpPr>
        <xdr:cNvPr id="1929" name="Text Box 170"/>
        <xdr:cNvSpPr txBox="1">
          <a:spLocks noChangeArrowheads="1"/>
        </xdr:cNvSpPr>
      </xdr:nvSpPr>
      <xdr:spPr bwMode="auto">
        <a:xfrm>
          <a:off x="219075" y="10934700"/>
          <a:ext cx="400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930" name="Text Box 171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931" name="Text Box 172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932" name="Text Box 173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28575</xdr:rowOff>
    </xdr:to>
    <xdr:sp macro="" textlink="">
      <xdr:nvSpPr>
        <xdr:cNvPr id="1933" name="Text Box 174"/>
        <xdr:cNvSpPr txBox="1">
          <a:spLocks noChangeArrowheads="1"/>
        </xdr:cNvSpPr>
      </xdr:nvSpPr>
      <xdr:spPr bwMode="auto">
        <a:xfrm>
          <a:off x="219075" y="10934700"/>
          <a:ext cx="40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34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35" name="Text Box 5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36" name="Text Box 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37" name="Text Box 1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38" name="Text Box 1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39" name="Text Box 1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40" name="Text Box 1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41" name="Text Box 14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42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43" name="Text Box 4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44" name="Text Box 47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45" name="Text Box 48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46" name="Text Box 4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47" name="Text Box 5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48" name="Text Box 5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49" name="Text Box 5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95250</xdr:rowOff>
    </xdr:to>
    <xdr:sp macro="" textlink="">
      <xdr:nvSpPr>
        <xdr:cNvPr id="1950" name="Text Box 79"/>
        <xdr:cNvSpPr txBox="1">
          <a:spLocks noChangeArrowheads="1"/>
        </xdr:cNvSpPr>
      </xdr:nvSpPr>
      <xdr:spPr bwMode="auto">
        <a:xfrm>
          <a:off x="447675" y="10658475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951" name="Text Box 137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952" name="Text Box 138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953" name="Text Box 139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954" name="Text Box 140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1955" name="Text Box 141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56" name="Text Box 14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57" name="Text Box 14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58" name="Text Box 14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59" name="Text Box 14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60" name="Text Box 14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61" name="Text Box 14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62" name="Text Box 14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63" name="Text Box 14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64" name="Text Box 15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65" name="Text Box 151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66" name="Text Box 15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67" name="Text Box 15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68" name="Text Box 15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69" name="Text Box 15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70" name="Text Box 15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71" name="Text Box 15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72" name="Text Box 15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73" name="Text Box 15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74" name="Text Box 16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75" name="Text Box 161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76" name="Text Box 16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77" name="Text Box 16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78" name="Text Box 16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79" name="Text Box 16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80" name="Text Box 16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81" name="Text Box 16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82" name="Text Box 16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83" name="Text Box 16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1984" name="Text Box 17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1985" name="Text Box 171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1986" name="Text Box 172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1987" name="Text Box 173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1988" name="Text Box 174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89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1990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76200</xdr:rowOff>
    </xdr:to>
    <xdr:sp macro="" textlink="">
      <xdr:nvSpPr>
        <xdr:cNvPr id="1991" name="Text Box 79"/>
        <xdr:cNvSpPr txBox="1">
          <a:spLocks noChangeArrowheads="1"/>
        </xdr:cNvSpPr>
      </xdr:nvSpPr>
      <xdr:spPr bwMode="auto">
        <a:xfrm>
          <a:off x="447675" y="10658475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1992" name="Text Box 14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1993" name="Text Box 14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1994" name="Text Box 14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1995" name="Text Box 14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02" name="Text Box 15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03" name="Text Box 15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04" name="Text Box 15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05" name="Text Box 15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06" name="Text Box 15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07" name="Text Box 15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08" name="Text Box 15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09" name="Text Box 15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10" name="Text Box 16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11" name="Text Box 16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12" name="Text Box 16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13" name="Text Box 16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14" name="Text Box 16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15" name="Text Box 16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16" name="Text Box 16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17" name="Text Box 16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18" name="Text Box 16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19" name="Text Box 16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20" name="Text Box 17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021" name="Text Box 171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022" name="Text Box 172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023" name="Text Box 173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024" name="Text Box 174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27" name="Text Box 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28" name="Text Box 1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29" name="Text Box 1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30" name="Text Box 1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31" name="Text Box 1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32" name="Text Box 14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33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34" name="Text Box 4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35" name="Text Box 47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36" name="Text Box 48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37" name="Text Box 4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38" name="Text Box 5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39" name="Text Box 5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40" name="Text Box 5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95250</xdr:rowOff>
    </xdr:to>
    <xdr:sp macro="" textlink="">
      <xdr:nvSpPr>
        <xdr:cNvPr id="2041" name="Text Box 79"/>
        <xdr:cNvSpPr txBox="1">
          <a:spLocks noChangeArrowheads="1"/>
        </xdr:cNvSpPr>
      </xdr:nvSpPr>
      <xdr:spPr bwMode="auto">
        <a:xfrm>
          <a:off x="447675" y="10658475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042" name="Text Box 137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043" name="Text Box 138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044" name="Text Box 139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045" name="Text Box 140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046" name="Text Box 141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47" name="Text Box 14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48" name="Text Box 14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49" name="Text Box 14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50" name="Text Box 14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51" name="Text Box 14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52" name="Text Box 14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53" name="Text Box 14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54" name="Text Box 14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55" name="Text Box 15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56" name="Text Box 151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57" name="Text Box 15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58" name="Text Box 15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59" name="Text Box 15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60" name="Text Box 15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61" name="Text Box 15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62" name="Text Box 15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63" name="Text Box 15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64" name="Text Box 15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65" name="Text Box 16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66" name="Text Box 161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67" name="Text Box 16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68" name="Text Box 16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69" name="Text Box 16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70" name="Text Box 16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71" name="Text Box 16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72" name="Text Box 16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73" name="Text Box 16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74" name="Text Box 16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075" name="Text Box 17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076" name="Text Box 171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077" name="Text Box 172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078" name="Text Box 173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079" name="Text Box 174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80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081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76200</xdr:rowOff>
    </xdr:to>
    <xdr:sp macro="" textlink="">
      <xdr:nvSpPr>
        <xdr:cNvPr id="2082" name="Text Box 79"/>
        <xdr:cNvSpPr txBox="1">
          <a:spLocks noChangeArrowheads="1"/>
        </xdr:cNvSpPr>
      </xdr:nvSpPr>
      <xdr:spPr bwMode="auto">
        <a:xfrm>
          <a:off x="447675" y="10658475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83" name="Text Box 14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84" name="Text Box 14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85" name="Text Box 14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86" name="Text Box 14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87" name="Text Box 14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88" name="Text Box 14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89" name="Text Box 14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90" name="Text Box 14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91" name="Text Box 15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92" name="Text Box 15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93" name="Text Box 15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94" name="Text Box 15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95" name="Text Box 15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96" name="Text Box 15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97" name="Text Box 15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98" name="Text Box 15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099" name="Text Box 15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00" name="Text Box 15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01" name="Text Box 16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02" name="Text Box 16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03" name="Text Box 16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04" name="Text Box 16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05" name="Text Box 16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06" name="Text Box 16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07" name="Text Box 16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08" name="Text Box 16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09" name="Text Box 16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10" name="Text Box 16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11" name="Text Box 17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112" name="Text Box 171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113" name="Text Box 172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114" name="Text Box 173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115" name="Text Box 174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17" name="Text Box 5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18" name="Text Box 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19" name="Text Box 1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20" name="Text Box 1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21" name="Text Box 1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22" name="Text Box 1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23" name="Text Box 14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24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25" name="Text Box 4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26" name="Text Box 47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27" name="Text Box 48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28" name="Text Box 4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29" name="Text Box 5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30" name="Text Box 5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31" name="Text Box 5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95250</xdr:rowOff>
    </xdr:to>
    <xdr:sp macro="" textlink="">
      <xdr:nvSpPr>
        <xdr:cNvPr id="2132" name="Text Box 79"/>
        <xdr:cNvSpPr txBox="1">
          <a:spLocks noChangeArrowheads="1"/>
        </xdr:cNvSpPr>
      </xdr:nvSpPr>
      <xdr:spPr bwMode="auto">
        <a:xfrm>
          <a:off x="447675" y="10658475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133" name="Text Box 137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134" name="Text Box 138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135" name="Text Box 139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136" name="Text Box 140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137" name="Text Box 141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38" name="Text Box 14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39" name="Text Box 14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40" name="Text Box 14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41" name="Text Box 14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42" name="Text Box 14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43" name="Text Box 14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44" name="Text Box 14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45" name="Text Box 14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46" name="Text Box 15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47" name="Text Box 151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48" name="Text Box 15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49" name="Text Box 15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50" name="Text Box 15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51" name="Text Box 15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52" name="Text Box 15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53" name="Text Box 15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54" name="Text Box 15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55" name="Text Box 15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56" name="Text Box 16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57" name="Text Box 161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58" name="Text Box 16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59" name="Text Box 16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60" name="Text Box 16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61" name="Text Box 16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62" name="Text Box 16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63" name="Text Box 16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64" name="Text Box 16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65" name="Text Box 16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166" name="Text Box 17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167" name="Text Box 171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168" name="Text Box 172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169" name="Text Box 173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170" name="Text Box 174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71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172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76200</xdr:rowOff>
    </xdr:to>
    <xdr:sp macro="" textlink="">
      <xdr:nvSpPr>
        <xdr:cNvPr id="2173" name="Text Box 79"/>
        <xdr:cNvSpPr txBox="1">
          <a:spLocks noChangeArrowheads="1"/>
        </xdr:cNvSpPr>
      </xdr:nvSpPr>
      <xdr:spPr bwMode="auto">
        <a:xfrm>
          <a:off x="447675" y="10658475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74" name="Text Box 14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75" name="Text Box 14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76" name="Text Box 14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77" name="Text Box 14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84" name="Text Box 15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85" name="Text Box 15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86" name="Text Box 15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87" name="Text Box 15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88" name="Text Box 15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89" name="Text Box 15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90" name="Text Box 15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91" name="Text Box 15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92" name="Text Box 16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93" name="Text Box 16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94" name="Text Box 16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95" name="Text Box 16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96" name="Text Box 16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97" name="Text Box 16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98" name="Text Box 16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199" name="Text Box 16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00" name="Text Box 16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01" name="Text Box 16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02" name="Text Box 17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203" name="Text Box 171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204" name="Text Box 172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205" name="Text Box 173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190500</xdr:rowOff>
    </xdr:to>
    <xdr:sp macro="" textlink="">
      <xdr:nvSpPr>
        <xdr:cNvPr id="2206" name="Text Box 174"/>
        <xdr:cNvSpPr txBox="1">
          <a:spLocks noChangeArrowheads="1"/>
        </xdr:cNvSpPr>
      </xdr:nvSpPr>
      <xdr:spPr bwMode="auto">
        <a:xfrm>
          <a:off x="219075" y="10658475"/>
          <a:ext cx="400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07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09" name="Text Box 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10" name="Text Box 1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11" name="Text Box 1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12" name="Text Box 1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13" name="Text Box 1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14" name="Text Box 14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15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16" name="Text Box 4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17" name="Text Box 47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18" name="Text Box 48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19" name="Text Box 49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20" name="Text Box 50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21" name="Text Box 5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22" name="Text Box 52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95250</xdr:rowOff>
    </xdr:to>
    <xdr:sp macro="" textlink="">
      <xdr:nvSpPr>
        <xdr:cNvPr id="2223" name="Text Box 79"/>
        <xdr:cNvSpPr txBox="1">
          <a:spLocks noChangeArrowheads="1"/>
        </xdr:cNvSpPr>
      </xdr:nvSpPr>
      <xdr:spPr bwMode="auto">
        <a:xfrm>
          <a:off x="447675" y="10658475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224" name="Text Box 137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225" name="Text Box 138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226" name="Text Box 139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227" name="Text Box 140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133350</xdr:rowOff>
    </xdr:to>
    <xdr:sp macro="" textlink="">
      <xdr:nvSpPr>
        <xdr:cNvPr id="2228" name="Text Box 141"/>
        <xdr:cNvSpPr txBox="1">
          <a:spLocks noChangeArrowheads="1"/>
        </xdr:cNvSpPr>
      </xdr:nvSpPr>
      <xdr:spPr bwMode="auto">
        <a:xfrm>
          <a:off x="219075" y="10658475"/>
          <a:ext cx="4000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29" name="Text Box 14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30" name="Text Box 14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31" name="Text Box 14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32" name="Text Box 14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33" name="Text Box 14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34" name="Text Box 14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35" name="Text Box 14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36" name="Text Box 14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37" name="Text Box 15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38" name="Text Box 151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39" name="Text Box 15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40" name="Text Box 15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41" name="Text Box 15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42" name="Text Box 15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43" name="Text Box 15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44" name="Text Box 15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45" name="Text Box 15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46" name="Text Box 15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47" name="Text Box 16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48" name="Text Box 161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49" name="Text Box 162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50" name="Text Box 163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51" name="Text Box 164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52" name="Text Box 165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53" name="Text Box 166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54" name="Text Box 167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55" name="Text Box 168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56" name="Text Box 169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9525</xdr:rowOff>
    </xdr:to>
    <xdr:sp macro="" textlink="">
      <xdr:nvSpPr>
        <xdr:cNvPr id="2257" name="Text Box 170"/>
        <xdr:cNvSpPr txBox="1">
          <a:spLocks noChangeArrowheads="1"/>
        </xdr:cNvSpPr>
      </xdr:nvSpPr>
      <xdr:spPr bwMode="auto">
        <a:xfrm>
          <a:off x="219075" y="10658475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258" name="Text Box 171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259" name="Text Box 172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260" name="Text Box 173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38</xdr:row>
      <xdr:rowOff>0</xdr:rowOff>
    </xdr:to>
    <xdr:sp macro="" textlink="">
      <xdr:nvSpPr>
        <xdr:cNvPr id="2261" name="Text Box 174"/>
        <xdr:cNvSpPr txBox="1">
          <a:spLocks noChangeArrowheads="1"/>
        </xdr:cNvSpPr>
      </xdr:nvSpPr>
      <xdr:spPr bwMode="auto">
        <a:xfrm>
          <a:off x="219075" y="10658475"/>
          <a:ext cx="400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62" name="Text Box 3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123825</xdr:rowOff>
    </xdr:to>
    <xdr:sp macro="" textlink="">
      <xdr:nvSpPr>
        <xdr:cNvPr id="2263" name="Text Box 41"/>
        <xdr:cNvSpPr txBox="1">
          <a:spLocks noChangeArrowheads="1"/>
        </xdr:cNvSpPr>
      </xdr:nvSpPr>
      <xdr:spPr bwMode="auto">
        <a:xfrm>
          <a:off x="219075" y="10658475"/>
          <a:ext cx="4000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38</xdr:row>
      <xdr:rowOff>76200</xdr:rowOff>
    </xdr:to>
    <xdr:sp macro="" textlink="">
      <xdr:nvSpPr>
        <xdr:cNvPr id="2264" name="Text Box 79"/>
        <xdr:cNvSpPr txBox="1">
          <a:spLocks noChangeArrowheads="1"/>
        </xdr:cNvSpPr>
      </xdr:nvSpPr>
      <xdr:spPr bwMode="auto">
        <a:xfrm>
          <a:off x="447675" y="10658475"/>
          <a:ext cx="76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65" name="Text Box 14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66" name="Text Box 14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67" name="Text Box 14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68" name="Text Box 14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69" name="Text Box 14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70" name="Text Box 14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71" name="Text Box 14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72" name="Text Box 14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73" name="Text Box 15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74" name="Text Box 151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75" name="Text Box 152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76" name="Text Box 153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77" name="Text Box 154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78" name="Text Box 155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79" name="Text Box 156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80" name="Text Box 157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81" name="Text Box 158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82" name="Text Box 159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35</xdr:row>
      <xdr:rowOff>0</xdr:rowOff>
    </xdr:from>
    <xdr:to>
      <xdr:col>0</xdr:col>
      <xdr:colOff>619125</xdr:colOff>
      <xdr:row>37</xdr:row>
      <xdr:rowOff>200025</xdr:rowOff>
    </xdr:to>
    <xdr:sp macro="" textlink="">
      <xdr:nvSpPr>
        <xdr:cNvPr id="2283" name="Text Box 160"/>
        <xdr:cNvSpPr txBox="1">
          <a:spLocks noChangeArrowheads="1"/>
        </xdr:cNvSpPr>
      </xdr:nvSpPr>
      <xdr:spPr bwMode="auto">
        <a:xfrm>
          <a:off x="219075" y="10658475"/>
          <a:ext cx="400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294" name="Text Box 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295" name="Text Box 5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296" name="Text Box 9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297" name="Text Box 10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298" name="Text Box 11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299" name="Text Box 12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00" name="Text Box 1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01" name="Text Box 14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02" name="Text Box 41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03" name="Text Box 4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04" name="Text Box 47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05" name="Text Box 48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06" name="Text Box 49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07" name="Text Box 50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08" name="Text Box 51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09" name="Text Box 52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42</xdr:row>
      <xdr:rowOff>9525</xdr:rowOff>
    </xdr:to>
    <xdr:sp macro="" textlink="">
      <xdr:nvSpPr>
        <xdr:cNvPr id="2310" name="Text Box 79"/>
        <xdr:cNvSpPr txBox="1">
          <a:spLocks noChangeArrowheads="1"/>
        </xdr:cNvSpPr>
      </xdr:nvSpPr>
      <xdr:spPr bwMode="auto">
        <a:xfrm>
          <a:off x="447675" y="10934700"/>
          <a:ext cx="762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123825</xdr:rowOff>
    </xdr:to>
    <xdr:sp macro="" textlink="">
      <xdr:nvSpPr>
        <xdr:cNvPr id="2311" name="Text Box 137"/>
        <xdr:cNvSpPr txBox="1">
          <a:spLocks noChangeArrowheads="1"/>
        </xdr:cNvSpPr>
      </xdr:nvSpPr>
      <xdr:spPr bwMode="auto">
        <a:xfrm>
          <a:off x="219075" y="10934700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123825</xdr:rowOff>
    </xdr:to>
    <xdr:sp macro="" textlink="">
      <xdr:nvSpPr>
        <xdr:cNvPr id="2312" name="Text Box 138"/>
        <xdr:cNvSpPr txBox="1">
          <a:spLocks noChangeArrowheads="1"/>
        </xdr:cNvSpPr>
      </xdr:nvSpPr>
      <xdr:spPr bwMode="auto">
        <a:xfrm>
          <a:off x="219075" y="10934700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123825</xdr:rowOff>
    </xdr:to>
    <xdr:sp macro="" textlink="">
      <xdr:nvSpPr>
        <xdr:cNvPr id="2313" name="Text Box 139"/>
        <xdr:cNvSpPr txBox="1">
          <a:spLocks noChangeArrowheads="1"/>
        </xdr:cNvSpPr>
      </xdr:nvSpPr>
      <xdr:spPr bwMode="auto">
        <a:xfrm>
          <a:off x="219075" y="10934700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123825</xdr:rowOff>
    </xdr:to>
    <xdr:sp macro="" textlink="">
      <xdr:nvSpPr>
        <xdr:cNvPr id="2314" name="Text Box 140"/>
        <xdr:cNvSpPr txBox="1">
          <a:spLocks noChangeArrowheads="1"/>
        </xdr:cNvSpPr>
      </xdr:nvSpPr>
      <xdr:spPr bwMode="auto">
        <a:xfrm>
          <a:off x="219075" y="10934700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123825</xdr:rowOff>
    </xdr:to>
    <xdr:sp macro="" textlink="">
      <xdr:nvSpPr>
        <xdr:cNvPr id="2315" name="Text Box 141"/>
        <xdr:cNvSpPr txBox="1">
          <a:spLocks noChangeArrowheads="1"/>
        </xdr:cNvSpPr>
      </xdr:nvSpPr>
      <xdr:spPr bwMode="auto">
        <a:xfrm>
          <a:off x="219075" y="10934700"/>
          <a:ext cx="400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16" name="Text Box 142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17" name="Text Box 143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18" name="Text Box 144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19" name="Text Box 145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20" name="Text Box 146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21" name="Text Box 147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22" name="Text Box 148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23" name="Text Box 149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24" name="Text Box 150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25" name="Text Box 151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26" name="Text Box 152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27" name="Text Box 153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28" name="Text Box 154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29" name="Text Box 155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30" name="Text Box 156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31" name="Text Box 157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32" name="Text Box 158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33" name="Text Box 159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34" name="Text Box 160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35" name="Text Box 161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36" name="Text Box 162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37" name="Text Box 163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38" name="Text Box 164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39" name="Text Box 165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40" name="Text Box 166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41" name="Text Box 167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42" name="Text Box 168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43" name="Text Box 169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114300</xdr:rowOff>
    </xdr:to>
    <xdr:sp macro="" textlink="">
      <xdr:nvSpPr>
        <xdr:cNvPr id="2344" name="Text Box 170"/>
        <xdr:cNvSpPr txBox="1">
          <a:spLocks noChangeArrowheads="1"/>
        </xdr:cNvSpPr>
      </xdr:nvSpPr>
      <xdr:spPr bwMode="auto">
        <a:xfrm>
          <a:off x="219075" y="10934700"/>
          <a:ext cx="4000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76200</xdr:rowOff>
    </xdr:to>
    <xdr:sp macro="" textlink="">
      <xdr:nvSpPr>
        <xdr:cNvPr id="2345" name="Text Box 171"/>
        <xdr:cNvSpPr txBox="1">
          <a:spLocks noChangeArrowheads="1"/>
        </xdr:cNvSpPr>
      </xdr:nvSpPr>
      <xdr:spPr bwMode="auto">
        <a:xfrm>
          <a:off x="219075" y="10934700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76200</xdr:rowOff>
    </xdr:to>
    <xdr:sp macro="" textlink="">
      <xdr:nvSpPr>
        <xdr:cNvPr id="2346" name="Text Box 172"/>
        <xdr:cNvSpPr txBox="1">
          <a:spLocks noChangeArrowheads="1"/>
        </xdr:cNvSpPr>
      </xdr:nvSpPr>
      <xdr:spPr bwMode="auto">
        <a:xfrm>
          <a:off x="219075" y="10934700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76200</xdr:rowOff>
    </xdr:to>
    <xdr:sp macro="" textlink="">
      <xdr:nvSpPr>
        <xdr:cNvPr id="2347" name="Text Box 173"/>
        <xdr:cNvSpPr txBox="1">
          <a:spLocks noChangeArrowheads="1"/>
        </xdr:cNvSpPr>
      </xdr:nvSpPr>
      <xdr:spPr bwMode="auto">
        <a:xfrm>
          <a:off x="219075" y="10934700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76200</xdr:rowOff>
    </xdr:to>
    <xdr:sp macro="" textlink="">
      <xdr:nvSpPr>
        <xdr:cNvPr id="2348" name="Text Box 174"/>
        <xdr:cNvSpPr txBox="1">
          <a:spLocks noChangeArrowheads="1"/>
        </xdr:cNvSpPr>
      </xdr:nvSpPr>
      <xdr:spPr bwMode="auto">
        <a:xfrm>
          <a:off x="219075" y="10934700"/>
          <a:ext cx="400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49" name="Text Box 3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114300</xdr:rowOff>
    </xdr:to>
    <xdr:sp macro="" textlink="">
      <xdr:nvSpPr>
        <xdr:cNvPr id="2350" name="Text Box 41"/>
        <xdr:cNvSpPr txBox="1">
          <a:spLocks noChangeArrowheads="1"/>
        </xdr:cNvSpPr>
      </xdr:nvSpPr>
      <xdr:spPr bwMode="auto">
        <a:xfrm>
          <a:off x="219075" y="10934700"/>
          <a:ext cx="4000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41</xdr:row>
      <xdr:rowOff>180975</xdr:rowOff>
    </xdr:to>
    <xdr:sp macro="" textlink="">
      <xdr:nvSpPr>
        <xdr:cNvPr id="2351" name="Text Box 79"/>
        <xdr:cNvSpPr txBox="1">
          <a:spLocks noChangeArrowheads="1"/>
        </xdr:cNvSpPr>
      </xdr:nvSpPr>
      <xdr:spPr bwMode="auto">
        <a:xfrm>
          <a:off x="447675" y="10934700"/>
          <a:ext cx="762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52" name="Text Box 142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53" name="Text Box 143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54" name="Text Box 144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55" name="Text Box 145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62" name="Text Box 152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63" name="Text Box 153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64" name="Text Box 154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65" name="Text Box 155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66" name="Text Box 156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67" name="Text Box 157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68" name="Text Box 158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69" name="Text Box 159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70" name="Text Box 160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71" name="Text Box 161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72" name="Text Box 162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73" name="Text Box 163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74" name="Text Box 164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75" name="Text Box 165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76" name="Text Box 166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77" name="Text Box 167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78" name="Text Box 168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79" name="Text Box 169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40</xdr:row>
      <xdr:rowOff>0</xdr:rowOff>
    </xdr:to>
    <xdr:sp macro="" textlink="">
      <xdr:nvSpPr>
        <xdr:cNvPr id="2380" name="Text Box 170"/>
        <xdr:cNvSpPr txBox="1">
          <a:spLocks noChangeArrowheads="1"/>
        </xdr:cNvSpPr>
      </xdr:nvSpPr>
      <xdr:spPr bwMode="auto">
        <a:xfrm>
          <a:off x="219075" y="10934700"/>
          <a:ext cx="40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180975</xdr:rowOff>
    </xdr:to>
    <xdr:sp macro="" textlink="">
      <xdr:nvSpPr>
        <xdr:cNvPr id="2381" name="Text Box 171"/>
        <xdr:cNvSpPr txBox="1">
          <a:spLocks noChangeArrowheads="1"/>
        </xdr:cNvSpPr>
      </xdr:nvSpPr>
      <xdr:spPr bwMode="auto">
        <a:xfrm>
          <a:off x="219075" y="10934700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180975</xdr:rowOff>
    </xdr:to>
    <xdr:sp macro="" textlink="">
      <xdr:nvSpPr>
        <xdr:cNvPr id="2382" name="Text Box 172"/>
        <xdr:cNvSpPr txBox="1">
          <a:spLocks noChangeArrowheads="1"/>
        </xdr:cNvSpPr>
      </xdr:nvSpPr>
      <xdr:spPr bwMode="auto">
        <a:xfrm>
          <a:off x="219075" y="10934700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36</xdr:row>
      <xdr:rowOff>0</xdr:rowOff>
    </xdr:from>
    <xdr:to>
      <xdr:col>0</xdr:col>
      <xdr:colOff>619125</xdr:colOff>
      <xdr:row>39</xdr:row>
      <xdr:rowOff>180975</xdr:rowOff>
    </xdr:to>
    <xdr:sp macro="" textlink="">
      <xdr:nvSpPr>
        <xdr:cNvPr id="2383" name="Text Box 173"/>
        <xdr:cNvSpPr txBox="1">
          <a:spLocks noChangeArrowheads="1"/>
        </xdr:cNvSpPr>
      </xdr:nvSpPr>
      <xdr:spPr bwMode="auto">
        <a:xfrm>
          <a:off x="219075" y="10934700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9525</xdr:colOff>
      <xdr:row>36</xdr:row>
      <xdr:rowOff>0</xdr:rowOff>
    </xdr:from>
    <xdr:to>
      <xdr:col>0</xdr:col>
      <xdr:colOff>409575</xdr:colOff>
      <xdr:row>39</xdr:row>
      <xdr:rowOff>180975</xdr:rowOff>
    </xdr:to>
    <xdr:sp macro="" textlink="">
      <xdr:nvSpPr>
        <xdr:cNvPr id="2384" name="Text Box 174"/>
        <xdr:cNvSpPr txBox="1">
          <a:spLocks noChangeArrowheads="1"/>
        </xdr:cNvSpPr>
      </xdr:nvSpPr>
      <xdr:spPr bwMode="auto">
        <a:xfrm>
          <a:off x="9525" y="10934700"/>
          <a:ext cx="400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0</xdr:col>
      <xdr:colOff>619125</xdr:colOff>
      <xdr:row>33</xdr:row>
      <xdr:rowOff>114300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33</xdr:row>
      <xdr:rowOff>0</xdr:rowOff>
    </xdr:from>
    <xdr:to>
      <xdr:col>0</xdr:col>
      <xdr:colOff>619125</xdr:colOff>
      <xdr:row>33</xdr:row>
      <xdr:rowOff>114300</xdr:rowOff>
    </xdr:to>
    <xdr:sp macro="" textlink="">
      <xdr:nvSpPr>
        <xdr:cNvPr id="2386" name="Text Box 39"/>
        <xdr:cNvSpPr txBox="1">
          <a:spLocks noChangeArrowheads="1"/>
        </xdr:cNvSpPr>
      </xdr:nvSpPr>
      <xdr:spPr bwMode="auto">
        <a:xfrm>
          <a:off x="219075" y="9896475"/>
          <a:ext cx="4000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1</xdr:row>
      <xdr:rowOff>0</xdr:rowOff>
    </xdr:from>
    <xdr:to>
      <xdr:col>15</xdr:col>
      <xdr:colOff>153699</xdr:colOff>
      <xdr:row>3</xdr:row>
      <xdr:rowOff>247556</xdr:rowOff>
    </xdr:to>
    <xdr:sp macro="" textlink="">
      <xdr:nvSpPr>
        <xdr:cNvPr id="2387" name="AutoShape 45"/>
        <xdr:cNvSpPr>
          <a:spLocks noChangeArrowheads="1"/>
        </xdr:cNvSpPr>
      </xdr:nvSpPr>
      <xdr:spPr bwMode="auto">
        <a:xfrm>
          <a:off x="10210800" y="209550"/>
          <a:ext cx="3897024" cy="78095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1</xdr:col>
      <xdr:colOff>19050</xdr:colOff>
      <xdr:row>0</xdr:row>
      <xdr:rowOff>171450</xdr:rowOff>
    </xdr:from>
    <xdr:to>
      <xdr:col>2</xdr:col>
      <xdr:colOff>317024</xdr:colOff>
      <xdr:row>3</xdr:row>
      <xdr:rowOff>213558</xdr:rowOff>
    </xdr:to>
    <xdr:sp macro="" textlink="">
      <xdr:nvSpPr>
        <xdr:cNvPr id="2388" name="AutoShape 45"/>
        <xdr:cNvSpPr>
          <a:spLocks noChangeArrowheads="1"/>
        </xdr:cNvSpPr>
      </xdr:nvSpPr>
      <xdr:spPr bwMode="auto">
        <a:xfrm>
          <a:off x="466725" y="171450"/>
          <a:ext cx="2945924" cy="785058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BOMY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 Dęblin 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5"/>
  <sheetViews>
    <sheetView tabSelected="1" view="pageBreakPreview" topLeftCell="A28" zoomScale="70" zoomScaleNormal="100" zoomScaleSheetLayoutView="70" workbookViewId="0">
      <selection activeCell="D38" sqref="D38"/>
    </sheetView>
  </sheetViews>
  <sheetFormatPr defaultColWidth="9.140625" defaultRowHeight="17.25" customHeight="1" x14ac:dyDescent="0.2"/>
  <cols>
    <col min="1" max="1" width="6.7109375" style="5" customWidth="1"/>
    <col min="2" max="2" width="39.7109375" style="5" customWidth="1"/>
    <col min="3" max="3" width="9.42578125" style="5" customWidth="1"/>
    <col min="4" max="4" width="14.28515625" style="5" customWidth="1"/>
    <col min="5" max="5" width="9.28515625" style="5" customWidth="1"/>
    <col min="6" max="6" width="11.42578125" style="5" customWidth="1"/>
    <col min="7" max="7" width="12" style="5" customWidth="1"/>
    <col min="8" max="8" width="12.140625" style="5" customWidth="1"/>
    <col min="9" max="9" width="12.85546875" style="5" customWidth="1"/>
    <col min="10" max="10" width="10.85546875" style="5" customWidth="1"/>
    <col min="11" max="11" width="14.42578125" style="5" customWidth="1"/>
    <col min="12" max="12" width="12" style="5" customWidth="1"/>
    <col min="13" max="13" width="14.140625" style="5" customWidth="1"/>
    <col min="14" max="14" width="15.140625" style="5" customWidth="1"/>
    <col min="15" max="15" width="14.85546875" style="5" customWidth="1"/>
    <col min="16" max="16" width="14.7109375" style="5" customWidth="1"/>
    <col min="17" max="16384" width="9.140625" style="5"/>
  </cols>
  <sheetData>
    <row r="1" spans="1:26" s="1" customFormat="1" ht="16.5" customHeight="1" x14ac:dyDescent="0.2">
      <c r="A1" s="122"/>
      <c r="B1" s="122"/>
      <c r="C1" s="122"/>
      <c r="L1" s="123"/>
      <c r="M1" s="123"/>
      <c r="N1" s="123"/>
      <c r="P1" s="2"/>
      <c r="Q1" s="2"/>
      <c r="R1" s="2"/>
      <c r="S1" s="2"/>
      <c r="T1" s="2"/>
      <c r="U1" s="3"/>
      <c r="V1" s="3"/>
      <c r="W1" s="3"/>
      <c r="X1" s="3"/>
      <c r="Y1" s="3"/>
      <c r="Z1" s="3"/>
    </row>
    <row r="2" spans="1:26" s="1" customFormat="1" ht="21" customHeight="1" x14ac:dyDescent="0.2">
      <c r="L2" s="122"/>
      <c r="M2" s="122"/>
      <c r="N2" s="122"/>
      <c r="T2" s="3"/>
      <c r="U2" s="3"/>
      <c r="V2" s="3"/>
      <c r="W2" s="3"/>
      <c r="X2" s="3"/>
      <c r="Y2" s="3"/>
      <c r="Z2" s="3"/>
    </row>
    <row r="3" spans="1:26" s="1" customFormat="1" ht="21" customHeight="1" x14ac:dyDescent="0.2">
      <c r="A3" s="124"/>
      <c r="B3" s="124"/>
      <c r="C3" s="124"/>
      <c r="L3" s="122"/>
      <c r="M3" s="122"/>
      <c r="N3" s="122"/>
      <c r="T3" s="3"/>
      <c r="U3" s="3"/>
      <c r="V3" s="3"/>
      <c r="W3" s="3"/>
      <c r="X3" s="3"/>
      <c r="Y3" s="3"/>
      <c r="Z3" s="3"/>
    </row>
    <row r="4" spans="1:26" s="1" customFormat="1" ht="21" customHeight="1" x14ac:dyDescent="0.2">
      <c r="T4" s="3"/>
      <c r="U4" s="3"/>
      <c r="V4" s="3"/>
      <c r="W4" s="3"/>
      <c r="X4" s="3"/>
      <c r="Y4" s="3"/>
      <c r="Z4" s="3"/>
    </row>
    <row r="5" spans="1:26" s="1" customFormat="1" ht="21" customHeight="1" x14ac:dyDescent="0.2">
      <c r="A5" s="118" t="s">
        <v>46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T5" s="3"/>
      <c r="U5" s="3"/>
      <c r="V5" s="3"/>
      <c r="W5" s="3"/>
      <c r="X5" s="3"/>
      <c r="Y5" s="3"/>
      <c r="Z5" s="3"/>
    </row>
    <row r="6" spans="1:26" s="1" customFormat="1" ht="21" customHeight="1" x14ac:dyDescent="0.2">
      <c r="A6" s="118" t="s">
        <v>42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T6" s="3"/>
      <c r="U6" s="3"/>
      <c r="V6" s="3"/>
      <c r="W6" s="3"/>
      <c r="X6" s="3"/>
      <c r="Y6" s="3"/>
      <c r="Z6" s="3"/>
    </row>
    <row r="7" spans="1:26" s="1" customFormat="1" ht="21" customHeight="1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T7" s="3"/>
      <c r="U7" s="3"/>
      <c r="V7" s="3"/>
      <c r="W7" s="3"/>
      <c r="X7" s="3"/>
      <c r="Y7" s="3"/>
      <c r="Z7" s="3"/>
    </row>
    <row r="8" spans="1:26" ht="17.25" customHeight="1" x14ac:dyDescent="0.2">
      <c r="A8" s="111" t="s">
        <v>2</v>
      </c>
      <c r="B8" s="107" t="s">
        <v>3</v>
      </c>
      <c r="C8" s="114" t="s">
        <v>4</v>
      </c>
      <c r="D8" s="114"/>
      <c r="E8" s="114"/>
      <c r="F8" s="114"/>
      <c r="G8" s="114"/>
      <c r="H8" s="114"/>
      <c r="I8" s="114"/>
      <c r="J8" s="114"/>
      <c r="K8" s="114"/>
      <c r="L8" s="107" t="s">
        <v>5</v>
      </c>
      <c r="M8" s="98" t="s">
        <v>6</v>
      </c>
      <c r="N8" s="98" t="s">
        <v>45</v>
      </c>
      <c r="O8" s="119" t="s">
        <v>8</v>
      </c>
      <c r="P8" s="101" t="s">
        <v>9</v>
      </c>
    </row>
    <row r="9" spans="1:26" ht="17.25" customHeight="1" x14ac:dyDescent="0.2">
      <c r="A9" s="112"/>
      <c r="B9" s="104"/>
      <c r="C9" s="104" t="s">
        <v>10</v>
      </c>
      <c r="D9" s="104" t="s">
        <v>11</v>
      </c>
      <c r="E9" s="104"/>
      <c r="F9" s="104"/>
      <c r="G9" s="104" t="s">
        <v>12</v>
      </c>
      <c r="H9" s="104" t="s">
        <v>13</v>
      </c>
      <c r="I9" s="104" t="s">
        <v>14</v>
      </c>
      <c r="J9" s="104" t="s">
        <v>15</v>
      </c>
      <c r="K9" s="104" t="s">
        <v>16</v>
      </c>
      <c r="L9" s="104"/>
      <c r="M9" s="99"/>
      <c r="N9" s="99"/>
      <c r="O9" s="120"/>
      <c r="P9" s="102"/>
    </row>
    <row r="10" spans="1:26" ht="44.25" customHeight="1" thickBot="1" x14ac:dyDescent="0.25">
      <c r="A10" s="113"/>
      <c r="B10" s="105"/>
      <c r="C10" s="105"/>
      <c r="D10" s="6" t="s">
        <v>17</v>
      </c>
      <c r="E10" s="6" t="s">
        <v>18</v>
      </c>
      <c r="F10" s="6" t="s">
        <v>19</v>
      </c>
      <c r="G10" s="105"/>
      <c r="H10" s="105"/>
      <c r="I10" s="105"/>
      <c r="J10" s="105"/>
      <c r="K10" s="105"/>
      <c r="L10" s="105"/>
      <c r="M10" s="100"/>
      <c r="N10" s="100"/>
      <c r="O10" s="121"/>
      <c r="P10" s="103"/>
    </row>
    <row r="11" spans="1:26" ht="17.25" customHeight="1" x14ac:dyDescent="0.2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9">
        <v>15</v>
      </c>
      <c r="P11" s="9">
        <v>16</v>
      </c>
    </row>
    <row r="12" spans="1:26" s="18" customFormat="1" ht="53.25" customHeight="1" x14ac:dyDescent="0.2">
      <c r="A12" s="10">
        <v>2</v>
      </c>
      <c r="B12" s="11" t="s">
        <v>20</v>
      </c>
      <c r="C12" s="12">
        <v>1</v>
      </c>
      <c r="D12" s="13">
        <v>1.18</v>
      </c>
      <c r="E12" s="13">
        <v>0.3</v>
      </c>
      <c r="F12" s="13">
        <v>9</v>
      </c>
      <c r="G12" s="13">
        <f>2*(D12+E12)*F12*C12</f>
        <v>26.64</v>
      </c>
      <c r="H12" s="12">
        <v>3</v>
      </c>
      <c r="I12" s="12" t="s">
        <v>21</v>
      </c>
      <c r="J12" s="12">
        <v>3</v>
      </c>
      <c r="K12" s="13">
        <f>G12*J12</f>
        <v>79.92</v>
      </c>
      <c r="L12" s="93"/>
      <c r="M12" s="15"/>
      <c r="N12" s="89"/>
      <c r="O12" s="89"/>
      <c r="P12" s="90"/>
    </row>
    <row r="13" spans="1:26" s="18" customFormat="1" ht="53.25" customHeight="1" x14ac:dyDescent="0.2">
      <c r="A13" s="10">
        <v>3</v>
      </c>
      <c r="B13" s="11" t="s">
        <v>22</v>
      </c>
      <c r="C13" s="12">
        <v>1</v>
      </c>
      <c r="D13" s="13">
        <v>0.12</v>
      </c>
      <c r="E13" s="13">
        <v>0.12</v>
      </c>
      <c r="F13" s="13">
        <v>10</v>
      </c>
      <c r="G13" s="13">
        <f>2*(D13+E13)*F13*C13</f>
        <v>4.8</v>
      </c>
      <c r="H13" s="12">
        <v>3</v>
      </c>
      <c r="I13" s="12" t="s">
        <v>21</v>
      </c>
      <c r="J13" s="12">
        <v>3</v>
      </c>
      <c r="K13" s="13">
        <f>G13*J13</f>
        <v>14.399999999999999</v>
      </c>
      <c r="L13" s="14"/>
      <c r="M13" s="15"/>
      <c r="N13" s="89"/>
      <c r="O13" s="89"/>
      <c r="P13" s="90"/>
    </row>
    <row r="14" spans="1:26" s="18" customFormat="1" ht="51" customHeight="1" thickBot="1" x14ac:dyDescent="0.25">
      <c r="A14" s="19">
        <v>4</v>
      </c>
      <c r="B14" s="20" t="s">
        <v>23</v>
      </c>
      <c r="C14" s="21">
        <v>8</v>
      </c>
      <c r="D14" s="22">
        <v>0.4</v>
      </c>
      <c r="E14" s="22">
        <v>0.53</v>
      </c>
      <c r="F14" s="22">
        <v>15</v>
      </c>
      <c r="G14" s="22">
        <f>2*(D14+E14)*F14*C14</f>
        <v>223.20000000000002</v>
      </c>
      <c r="H14" s="21">
        <v>1</v>
      </c>
      <c r="I14" s="21" t="s">
        <v>21</v>
      </c>
      <c r="J14" s="21">
        <v>3</v>
      </c>
      <c r="K14" s="22">
        <f>G14*J14</f>
        <v>669.6</v>
      </c>
      <c r="L14" s="14"/>
      <c r="M14" s="15"/>
      <c r="N14" s="89"/>
      <c r="O14" s="89"/>
      <c r="P14" s="90"/>
    </row>
    <row r="15" spans="1:26" s="30" customFormat="1" ht="30" customHeight="1" thickBot="1" x14ac:dyDescent="0.25">
      <c r="A15" s="115" t="s">
        <v>24</v>
      </c>
      <c r="B15" s="116"/>
      <c r="C15" s="116"/>
      <c r="D15" s="116"/>
      <c r="E15" s="116"/>
      <c r="F15" s="117"/>
      <c r="G15" s="88">
        <f>SUM(G12:G14)</f>
        <v>254.64000000000001</v>
      </c>
      <c r="H15" s="23"/>
      <c r="I15" s="23"/>
      <c r="J15" s="24"/>
      <c r="K15" s="95">
        <f>SUM(K12:K14)</f>
        <v>763.92000000000007</v>
      </c>
      <c r="L15" s="26"/>
      <c r="M15" s="27"/>
      <c r="N15" s="91"/>
      <c r="O15" s="92"/>
      <c r="P15" s="92"/>
    </row>
    <row r="16" spans="1:26" ht="24.95" customHeight="1" x14ac:dyDescent="0.2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2"/>
      <c r="L16" s="32"/>
      <c r="M16" s="32"/>
      <c r="N16" s="33"/>
      <c r="O16" s="34"/>
    </row>
    <row r="17" spans="1:15" ht="17.25" customHeight="1" thickBo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2"/>
      <c r="L17" s="32"/>
      <c r="M17" s="32"/>
      <c r="N17" s="33"/>
      <c r="O17" s="34"/>
    </row>
    <row r="18" spans="1:15" ht="17.25" customHeight="1" x14ac:dyDescent="0.2">
      <c r="A18" s="111" t="s">
        <v>2</v>
      </c>
      <c r="B18" s="107" t="s">
        <v>3</v>
      </c>
      <c r="C18" s="114" t="s">
        <v>25</v>
      </c>
      <c r="D18" s="114"/>
      <c r="E18" s="114"/>
      <c r="F18" s="114"/>
      <c r="G18" s="114"/>
      <c r="H18" s="114"/>
      <c r="I18" s="114"/>
      <c r="J18" s="114"/>
      <c r="K18" s="104" t="s">
        <v>26</v>
      </c>
      <c r="L18" s="99" t="s">
        <v>6</v>
      </c>
      <c r="M18" s="99" t="s">
        <v>44</v>
      </c>
      <c r="N18" s="99" t="s">
        <v>8</v>
      </c>
      <c r="O18" s="99" t="s">
        <v>9</v>
      </c>
    </row>
    <row r="19" spans="1:15" ht="17.25" customHeight="1" x14ac:dyDescent="0.2">
      <c r="A19" s="112"/>
      <c r="B19" s="104"/>
      <c r="C19" s="104" t="s">
        <v>10</v>
      </c>
      <c r="D19" s="104" t="s">
        <v>11</v>
      </c>
      <c r="E19" s="104"/>
      <c r="F19" s="104"/>
      <c r="G19" s="104" t="s">
        <v>12</v>
      </c>
      <c r="H19" s="104" t="s">
        <v>14</v>
      </c>
      <c r="I19" s="104" t="s">
        <v>27</v>
      </c>
      <c r="J19" s="104" t="s">
        <v>28</v>
      </c>
      <c r="K19" s="104"/>
      <c r="L19" s="99"/>
      <c r="M19" s="99"/>
      <c r="N19" s="99"/>
      <c r="O19" s="99"/>
    </row>
    <row r="20" spans="1:15" ht="30" customHeight="1" thickBot="1" x14ac:dyDescent="0.25">
      <c r="A20" s="113"/>
      <c r="B20" s="105"/>
      <c r="C20" s="105"/>
      <c r="D20" s="6" t="s">
        <v>17</v>
      </c>
      <c r="E20" s="6" t="s">
        <v>19</v>
      </c>
      <c r="F20" s="35" t="s">
        <v>29</v>
      </c>
      <c r="G20" s="105"/>
      <c r="H20" s="105"/>
      <c r="I20" s="105"/>
      <c r="J20" s="105"/>
      <c r="K20" s="104"/>
      <c r="L20" s="99"/>
      <c r="M20" s="99"/>
      <c r="N20" s="99"/>
      <c r="O20" s="99"/>
    </row>
    <row r="21" spans="1:15" ht="17.25" customHeight="1" thickBot="1" x14ac:dyDescent="0.25">
      <c r="A21" s="36">
        <v>1</v>
      </c>
      <c r="B21" s="37">
        <v>2</v>
      </c>
      <c r="C21" s="37">
        <v>3</v>
      </c>
      <c r="D21" s="37">
        <v>4</v>
      </c>
      <c r="E21" s="37">
        <v>5</v>
      </c>
      <c r="F21" s="37">
        <v>6</v>
      </c>
      <c r="G21" s="37">
        <v>7</v>
      </c>
      <c r="H21" s="37">
        <v>8</v>
      </c>
      <c r="I21" s="37">
        <v>9</v>
      </c>
      <c r="J21" s="37">
        <v>10</v>
      </c>
      <c r="K21" s="37">
        <v>11</v>
      </c>
      <c r="L21" s="37">
        <v>12</v>
      </c>
      <c r="M21" s="37">
        <v>13</v>
      </c>
      <c r="N21" s="37">
        <v>14</v>
      </c>
      <c r="O21" s="38">
        <v>15</v>
      </c>
    </row>
    <row r="22" spans="1:15" s="30" customFormat="1" ht="64.5" customHeight="1" thickBot="1" x14ac:dyDescent="0.25">
      <c r="A22" s="10">
        <v>2</v>
      </c>
      <c r="B22" s="11" t="s">
        <v>20</v>
      </c>
      <c r="C22" s="12">
        <v>1</v>
      </c>
      <c r="D22" s="12">
        <v>0.6</v>
      </c>
      <c r="E22" s="12">
        <v>0.6</v>
      </c>
      <c r="F22" s="12">
        <v>3</v>
      </c>
      <c r="G22" s="22">
        <f>2*(D22+E22)*F22*C22</f>
        <v>7.1999999999999993</v>
      </c>
      <c r="H22" s="12" t="s">
        <v>21</v>
      </c>
      <c r="I22" s="39">
        <v>3</v>
      </c>
      <c r="J22" s="40">
        <v>21.6</v>
      </c>
      <c r="K22" s="93"/>
      <c r="L22" s="15"/>
      <c r="M22" s="89"/>
      <c r="N22" s="89"/>
      <c r="O22" s="90"/>
    </row>
    <row r="23" spans="1:15" s="30" customFormat="1" ht="55.5" customHeight="1" thickBot="1" x14ac:dyDescent="0.25">
      <c r="A23" s="41">
        <v>3</v>
      </c>
      <c r="B23" s="42" t="s">
        <v>30</v>
      </c>
      <c r="C23" s="43">
        <v>14</v>
      </c>
      <c r="D23" s="43">
        <v>0.5</v>
      </c>
      <c r="E23" s="43">
        <v>0.5</v>
      </c>
      <c r="F23" s="43">
        <v>2</v>
      </c>
      <c r="G23" s="22">
        <f>2*(D23+E23)*F23*C23</f>
        <v>56</v>
      </c>
      <c r="H23" s="43" t="s">
        <v>21</v>
      </c>
      <c r="I23" s="44">
        <v>3</v>
      </c>
      <c r="J23" s="45">
        <v>168</v>
      </c>
      <c r="K23" s="93"/>
      <c r="L23" s="15"/>
      <c r="M23" s="89"/>
      <c r="N23" s="89"/>
      <c r="O23" s="90"/>
    </row>
    <row r="24" spans="1:15" s="30" customFormat="1" ht="30" customHeight="1" thickBot="1" x14ac:dyDescent="0.25">
      <c r="A24" s="108" t="s">
        <v>24</v>
      </c>
      <c r="B24" s="109"/>
      <c r="C24" s="109"/>
      <c r="D24" s="109"/>
      <c r="E24" s="109"/>
      <c r="F24" s="110"/>
      <c r="G24" s="46">
        <f>SUM(G21:G23)</f>
        <v>70.2</v>
      </c>
      <c r="H24" s="47"/>
      <c r="I24" s="47"/>
      <c r="J24" s="94">
        <f>SUM(J22:J23)</f>
        <v>189.6</v>
      </c>
      <c r="K24" s="26"/>
      <c r="L24" s="49"/>
      <c r="M24" s="50"/>
      <c r="N24" s="51"/>
      <c r="O24" s="52"/>
    </row>
    <row r="25" spans="1:15" ht="17.25" customHeight="1" x14ac:dyDescent="0.2">
      <c r="A25" s="31"/>
      <c r="B25" s="31"/>
      <c r="C25" s="31"/>
      <c r="D25" s="31"/>
      <c r="E25" s="31"/>
      <c r="F25" s="31"/>
      <c r="G25" s="31"/>
      <c r="H25" s="31"/>
      <c r="I25" s="53"/>
      <c r="J25" s="53"/>
      <c r="K25" s="31"/>
      <c r="L25" s="31"/>
      <c r="M25" s="32"/>
      <c r="N25" s="33"/>
      <c r="O25" s="34"/>
    </row>
    <row r="26" spans="1:15" ht="17.25" customHeight="1" thickBo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32"/>
      <c r="M26" s="32"/>
      <c r="N26" s="33"/>
      <c r="O26" s="34"/>
    </row>
    <row r="27" spans="1:15" ht="16.5" customHeight="1" x14ac:dyDescent="0.2">
      <c r="A27" s="111" t="s">
        <v>2</v>
      </c>
      <c r="B27" s="107" t="s">
        <v>3</v>
      </c>
      <c r="C27" s="114" t="s">
        <v>31</v>
      </c>
      <c r="D27" s="114"/>
      <c r="E27" s="114"/>
      <c r="F27" s="114"/>
      <c r="G27" s="114"/>
      <c r="H27" s="107" t="s">
        <v>32</v>
      </c>
      <c r="I27" s="107" t="s">
        <v>26</v>
      </c>
      <c r="J27" s="98" t="s">
        <v>6</v>
      </c>
      <c r="K27" s="98" t="s">
        <v>43</v>
      </c>
      <c r="L27" s="98" t="s">
        <v>8</v>
      </c>
      <c r="M27" s="101" t="s">
        <v>9</v>
      </c>
      <c r="N27" s="54"/>
      <c r="O27" s="34"/>
    </row>
    <row r="28" spans="1:15" ht="17.25" customHeight="1" x14ac:dyDescent="0.2">
      <c r="A28" s="112"/>
      <c r="B28" s="104"/>
      <c r="C28" s="104" t="s">
        <v>33</v>
      </c>
      <c r="D28" s="106" t="s">
        <v>34</v>
      </c>
      <c r="E28" s="106"/>
      <c r="F28" s="106"/>
      <c r="G28" s="104" t="s">
        <v>12</v>
      </c>
      <c r="H28" s="104"/>
      <c r="I28" s="104"/>
      <c r="J28" s="99"/>
      <c r="K28" s="99"/>
      <c r="L28" s="99"/>
      <c r="M28" s="102"/>
      <c r="N28" s="54"/>
      <c r="O28" s="34"/>
    </row>
    <row r="29" spans="1:15" ht="17.25" customHeight="1" thickBot="1" x14ac:dyDescent="0.25">
      <c r="A29" s="113"/>
      <c r="B29" s="105"/>
      <c r="C29" s="105"/>
      <c r="D29" s="6" t="s">
        <v>17</v>
      </c>
      <c r="E29" s="6" t="s">
        <v>18</v>
      </c>
      <c r="F29" s="6" t="s">
        <v>19</v>
      </c>
      <c r="G29" s="105"/>
      <c r="H29" s="105"/>
      <c r="I29" s="105"/>
      <c r="J29" s="100"/>
      <c r="K29" s="100"/>
      <c r="L29" s="100"/>
      <c r="M29" s="103"/>
      <c r="N29" s="55"/>
      <c r="O29" s="34"/>
    </row>
    <row r="30" spans="1:15" ht="17.25" customHeight="1" thickBot="1" x14ac:dyDescent="0.25">
      <c r="A30" s="56">
        <v>1</v>
      </c>
      <c r="B30" s="57">
        <v>2</v>
      </c>
      <c r="C30" s="57">
        <v>3</v>
      </c>
      <c r="D30" s="57">
        <v>4</v>
      </c>
      <c r="E30" s="57">
        <v>5</v>
      </c>
      <c r="F30" s="57">
        <v>6</v>
      </c>
      <c r="G30" s="57">
        <v>7</v>
      </c>
      <c r="H30" s="57">
        <v>8</v>
      </c>
      <c r="I30" s="57">
        <v>9</v>
      </c>
      <c r="J30" s="57">
        <v>10</v>
      </c>
      <c r="K30" s="57">
        <v>11</v>
      </c>
      <c r="L30" s="57">
        <v>12</v>
      </c>
      <c r="M30" s="58">
        <v>13</v>
      </c>
      <c r="N30" s="59"/>
      <c r="O30" s="34"/>
    </row>
    <row r="31" spans="1:15" s="30" customFormat="1" ht="72.75" customHeight="1" x14ac:dyDescent="0.2">
      <c r="A31" s="10" t="s">
        <v>35</v>
      </c>
      <c r="B31" s="11" t="s">
        <v>20</v>
      </c>
      <c r="C31" s="12">
        <v>1</v>
      </c>
      <c r="D31" s="12">
        <v>0.27</v>
      </c>
      <c r="E31" s="12">
        <v>0.14000000000000001</v>
      </c>
      <c r="F31" s="12">
        <v>7</v>
      </c>
      <c r="G31" s="13">
        <f>2*(D31+E31)*F31*C31</f>
        <v>5.74</v>
      </c>
      <c r="H31" s="60" t="s">
        <v>36</v>
      </c>
      <c r="I31" s="93"/>
      <c r="J31" s="15"/>
      <c r="K31" s="89"/>
      <c r="L31" s="89"/>
      <c r="M31" s="90"/>
      <c r="N31" s="61"/>
      <c r="O31" s="62"/>
    </row>
    <row r="32" spans="1:15" s="30" customFormat="1" ht="67.5" customHeight="1" x14ac:dyDescent="0.2">
      <c r="A32" s="10" t="s">
        <v>37</v>
      </c>
      <c r="B32" s="11" t="s">
        <v>22</v>
      </c>
      <c r="C32" s="12">
        <v>1</v>
      </c>
      <c r="D32" s="12">
        <v>0.12</v>
      </c>
      <c r="E32" s="12">
        <v>0.12</v>
      </c>
      <c r="F32" s="12">
        <v>8</v>
      </c>
      <c r="G32" s="13">
        <f>2*(D32+E32)*F32*C32</f>
        <v>3.84</v>
      </c>
      <c r="H32" s="60" t="s">
        <v>36</v>
      </c>
      <c r="I32" s="93"/>
      <c r="J32" s="15"/>
      <c r="K32" s="89"/>
      <c r="L32" s="89"/>
      <c r="M32" s="90"/>
      <c r="N32" s="61"/>
      <c r="O32" s="62"/>
    </row>
    <row r="33" spans="1:15" s="30" customFormat="1" ht="65.25" customHeight="1" thickBot="1" x14ac:dyDescent="0.25">
      <c r="A33" s="41" t="s">
        <v>38</v>
      </c>
      <c r="B33" s="42" t="s">
        <v>30</v>
      </c>
      <c r="C33" s="21">
        <v>2</v>
      </c>
      <c r="D33" s="21">
        <v>0.53</v>
      </c>
      <c r="E33" s="21">
        <v>0.4</v>
      </c>
      <c r="F33" s="21">
        <v>15</v>
      </c>
      <c r="G33" s="22">
        <f>2*(D33+E33)*F33*C33</f>
        <v>55.800000000000004</v>
      </c>
      <c r="H33" s="63" t="s">
        <v>36</v>
      </c>
      <c r="I33" s="93"/>
      <c r="J33" s="15"/>
      <c r="K33" s="89"/>
      <c r="L33" s="89"/>
      <c r="M33" s="90"/>
      <c r="N33" s="61"/>
      <c r="O33" s="62"/>
    </row>
    <row r="34" spans="1:15" s="30" customFormat="1" ht="30" customHeight="1" thickBot="1" x14ac:dyDescent="0.25">
      <c r="A34" s="96" t="s">
        <v>24</v>
      </c>
      <c r="B34" s="97"/>
      <c r="C34" s="97"/>
      <c r="D34" s="97"/>
      <c r="E34" s="97"/>
      <c r="F34" s="97"/>
      <c r="G34" s="94">
        <f>SUM(G31:G33)</f>
        <v>65.38000000000001</v>
      </c>
      <c r="H34" s="26"/>
      <c r="I34" s="49"/>
      <c r="J34" s="64"/>
      <c r="K34" s="65"/>
      <c r="L34" s="64"/>
      <c r="M34" s="65"/>
      <c r="N34" s="66"/>
      <c r="O34" s="62"/>
    </row>
    <row r="35" spans="1:15" s="30" customFormat="1" ht="30" customHeight="1" x14ac:dyDescent="0.2">
      <c r="A35" s="67"/>
      <c r="B35" s="67"/>
      <c r="C35" s="67"/>
      <c r="D35" s="67"/>
      <c r="E35" s="67"/>
      <c r="F35" s="67"/>
      <c r="G35" s="68"/>
      <c r="H35" s="69"/>
      <c r="I35" s="70"/>
      <c r="J35" s="71"/>
      <c r="K35" s="71"/>
      <c r="L35" s="72"/>
      <c r="M35" s="73"/>
      <c r="N35" s="66"/>
      <c r="O35" s="62"/>
    </row>
    <row r="36" spans="1:15" s="77" customFormat="1" ht="21.75" customHeight="1" x14ac:dyDescent="0.25">
      <c r="A36" s="74"/>
      <c r="B36" s="75" t="s">
        <v>39</v>
      </c>
      <c r="C36" s="74"/>
      <c r="D36" s="76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</row>
    <row r="37" spans="1:15" s="77" customFormat="1" ht="17.25" customHeight="1" x14ac:dyDescent="0.25">
      <c r="B37" s="78" t="s">
        <v>40</v>
      </c>
      <c r="D37" s="79"/>
      <c r="K37" s="77" t="s">
        <v>47</v>
      </c>
    </row>
    <row r="38" spans="1:15" s="77" customFormat="1" ht="17.25" customHeight="1" x14ac:dyDescent="0.25">
      <c r="B38" s="78" t="s">
        <v>41</v>
      </c>
      <c r="D38" s="80"/>
      <c r="K38" s="126" t="s">
        <v>48</v>
      </c>
    </row>
    <row r="39" spans="1:15" s="77" customFormat="1" ht="17.25" customHeight="1" x14ac:dyDescent="0.25">
      <c r="B39" s="78"/>
    </row>
    <row r="40" spans="1:15" s="77" customFormat="1" ht="17.25" customHeight="1" x14ac:dyDescent="0.25">
      <c r="B40" s="78"/>
      <c r="D40" s="80"/>
    </row>
    <row r="41" spans="1:15" s="77" customFormat="1" ht="17.25" customHeight="1" x14ac:dyDescent="0.25"/>
    <row r="42" spans="1:15" s="77" customFormat="1" ht="17.25" customHeight="1" x14ac:dyDescent="0.25"/>
    <row r="43" spans="1:15" s="77" customFormat="1" ht="17.25" customHeight="1" x14ac:dyDescent="0.25"/>
    <row r="44" spans="1:15" s="77" customFormat="1" ht="17.25" customHeight="1" x14ac:dyDescent="0.25"/>
    <row r="45" spans="1:15" s="77" customFormat="1" ht="17.25" customHeight="1" x14ac:dyDescent="0.25"/>
  </sheetData>
  <mergeCells count="51">
    <mergeCell ref="A5:P5"/>
    <mergeCell ref="A1:C1"/>
    <mergeCell ref="L1:N1"/>
    <mergeCell ref="L2:N2"/>
    <mergeCell ref="A3:C3"/>
    <mergeCell ref="L3:N3"/>
    <mergeCell ref="A6:O6"/>
    <mergeCell ref="A8:A10"/>
    <mergeCell ref="B8:B10"/>
    <mergeCell ref="C8:K8"/>
    <mergeCell ref="L8:L10"/>
    <mergeCell ref="M8:M10"/>
    <mergeCell ref="N8:N10"/>
    <mergeCell ref="O8:O10"/>
    <mergeCell ref="P8:P10"/>
    <mergeCell ref="C9:C10"/>
    <mergeCell ref="D9:F9"/>
    <mergeCell ref="G9:G10"/>
    <mergeCell ref="H9:H10"/>
    <mergeCell ref="I9:I10"/>
    <mergeCell ref="J9:J10"/>
    <mergeCell ref="K9:K10"/>
    <mergeCell ref="A15:F15"/>
    <mergeCell ref="A18:A20"/>
    <mergeCell ref="B18:B20"/>
    <mergeCell ref="C18:J18"/>
    <mergeCell ref="K18:K20"/>
    <mergeCell ref="M18:M20"/>
    <mergeCell ref="N18:N20"/>
    <mergeCell ref="O18:O20"/>
    <mergeCell ref="C19:C20"/>
    <mergeCell ref="D19:F19"/>
    <mergeCell ref="G19:G20"/>
    <mergeCell ref="H19:H20"/>
    <mergeCell ref="I19:I20"/>
    <mergeCell ref="J19:J20"/>
    <mergeCell ref="L18:L20"/>
    <mergeCell ref="A24:F24"/>
    <mergeCell ref="A27:A29"/>
    <mergeCell ref="B27:B29"/>
    <mergeCell ref="C27:G27"/>
    <mergeCell ref="H27:H29"/>
    <mergeCell ref="A34:F34"/>
    <mergeCell ref="J27:J29"/>
    <mergeCell ref="K27:K29"/>
    <mergeCell ref="L27:L29"/>
    <mergeCell ref="M27:M29"/>
    <mergeCell ref="C28:C29"/>
    <mergeCell ref="D28:F28"/>
    <mergeCell ref="G28:G29"/>
    <mergeCell ref="I27:I29"/>
  </mergeCells>
  <printOptions horizontalCentered="1"/>
  <pageMargins left="0.25" right="0.25" top="0.75" bottom="0.75" header="0.3" footer="0.3"/>
  <pageSetup paperSize="9" scale="63" fitToHeight="0" orientation="landscape" r:id="rId1"/>
  <headerFooter alignWithMargins="0"/>
  <rowBreaks count="1" manualBreakCount="1">
    <brk id="4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workbookViewId="0">
      <selection activeCell="G39" sqref="G39"/>
    </sheetView>
  </sheetViews>
  <sheetFormatPr defaultColWidth="9.140625" defaultRowHeight="17.25" customHeight="1" x14ac:dyDescent="0.2"/>
  <cols>
    <col min="1" max="1" width="6.7109375" style="5" customWidth="1"/>
    <col min="2" max="2" width="39.7109375" style="5" customWidth="1"/>
    <col min="3" max="3" width="9.42578125" style="5" customWidth="1"/>
    <col min="4" max="4" width="14.28515625" style="5" customWidth="1"/>
    <col min="5" max="5" width="9.28515625" style="5" customWidth="1"/>
    <col min="6" max="6" width="11.42578125" style="5" customWidth="1"/>
    <col min="7" max="7" width="12" style="5" customWidth="1"/>
    <col min="8" max="8" width="12.140625" style="5" customWidth="1"/>
    <col min="9" max="9" width="12.85546875" style="5" customWidth="1"/>
    <col min="10" max="10" width="10.85546875" style="5" customWidth="1"/>
    <col min="11" max="11" width="14.42578125" style="5" customWidth="1"/>
    <col min="12" max="12" width="12" style="5" customWidth="1"/>
    <col min="13" max="13" width="14.140625" style="5" customWidth="1"/>
    <col min="14" max="14" width="15.140625" style="5" customWidth="1"/>
    <col min="15" max="15" width="14.85546875" style="5" customWidth="1"/>
    <col min="16" max="16" width="14.7109375" style="5" customWidth="1"/>
    <col min="17" max="16384" width="9.140625" style="5"/>
  </cols>
  <sheetData>
    <row r="1" spans="1:26" s="1" customFormat="1" ht="16.5" customHeight="1" x14ac:dyDescent="0.2">
      <c r="A1" s="122"/>
      <c r="B1" s="122"/>
      <c r="C1" s="122"/>
      <c r="L1" s="123"/>
      <c r="M1" s="123"/>
      <c r="N1" s="123"/>
      <c r="P1" s="2"/>
      <c r="Q1" s="2"/>
      <c r="R1" s="2"/>
      <c r="S1" s="2"/>
      <c r="T1" s="2"/>
      <c r="U1" s="3"/>
      <c r="V1" s="3"/>
      <c r="W1" s="3"/>
      <c r="X1" s="3"/>
      <c r="Y1" s="3"/>
      <c r="Z1" s="3"/>
    </row>
    <row r="2" spans="1:26" s="1" customFormat="1" ht="21" customHeight="1" x14ac:dyDescent="0.2">
      <c r="L2" s="122"/>
      <c r="M2" s="122"/>
      <c r="N2" s="122"/>
      <c r="T2" s="3"/>
      <c r="U2" s="3"/>
      <c r="V2" s="3"/>
      <c r="W2" s="3"/>
      <c r="X2" s="3"/>
      <c r="Y2" s="3"/>
      <c r="Z2" s="3"/>
    </row>
    <row r="3" spans="1:26" s="1" customFormat="1" ht="21" customHeight="1" x14ac:dyDescent="0.2">
      <c r="A3" s="124"/>
      <c r="B3" s="124"/>
      <c r="C3" s="124"/>
      <c r="L3" s="122"/>
      <c r="M3" s="122"/>
      <c r="N3" s="122"/>
      <c r="T3" s="3"/>
      <c r="U3" s="3"/>
      <c r="V3" s="3"/>
      <c r="W3" s="3"/>
      <c r="X3" s="3"/>
      <c r="Y3" s="3"/>
      <c r="Z3" s="3"/>
    </row>
    <row r="4" spans="1:26" s="1" customFormat="1" ht="21" customHeight="1" x14ac:dyDescent="0.2">
      <c r="T4" s="3"/>
      <c r="U4" s="3"/>
      <c r="V4" s="3"/>
      <c r="W4" s="3"/>
      <c r="X4" s="3"/>
      <c r="Y4" s="3"/>
      <c r="Z4" s="3"/>
    </row>
    <row r="5" spans="1:26" s="1" customFormat="1" ht="21" customHeight="1" x14ac:dyDescent="0.2">
      <c r="A5" s="118" t="s">
        <v>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T5" s="3"/>
      <c r="U5" s="3"/>
      <c r="V5" s="3"/>
      <c r="W5" s="3"/>
      <c r="X5" s="3"/>
      <c r="Y5" s="3"/>
      <c r="Z5" s="3"/>
    </row>
    <row r="6" spans="1:26" s="1" customFormat="1" ht="21" customHeight="1" x14ac:dyDescent="0.2">
      <c r="A6" s="118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T6" s="3"/>
      <c r="U6" s="3"/>
      <c r="V6" s="3"/>
      <c r="W6" s="3"/>
      <c r="X6" s="3"/>
      <c r="Y6" s="3"/>
      <c r="Z6" s="3"/>
    </row>
    <row r="7" spans="1:26" s="1" customFormat="1" ht="21" customHeight="1" thickBot="1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T7" s="3"/>
      <c r="U7" s="3"/>
      <c r="V7" s="3"/>
      <c r="W7" s="3"/>
      <c r="X7" s="3"/>
      <c r="Y7" s="3"/>
      <c r="Z7" s="3"/>
    </row>
    <row r="8" spans="1:26" ht="17.25" customHeight="1" x14ac:dyDescent="0.2">
      <c r="A8" s="111" t="s">
        <v>2</v>
      </c>
      <c r="B8" s="107" t="s">
        <v>3</v>
      </c>
      <c r="C8" s="114" t="s">
        <v>4</v>
      </c>
      <c r="D8" s="114"/>
      <c r="E8" s="114"/>
      <c r="F8" s="114"/>
      <c r="G8" s="114"/>
      <c r="H8" s="114"/>
      <c r="I8" s="114"/>
      <c r="J8" s="114"/>
      <c r="K8" s="114"/>
      <c r="L8" s="107" t="s">
        <v>5</v>
      </c>
      <c r="M8" s="98" t="s">
        <v>6</v>
      </c>
      <c r="N8" s="98" t="s">
        <v>7</v>
      </c>
      <c r="O8" s="119" t="s">
        <v>8</v>
      </c>
      <c r="P8" s="101" t="s">
        <v>9</v>
      </c>
    </row>
    <row r="9" spans="1:26" ht="17.25" customHeight="1" x14ac:dyDescent="0.2">
      <c r="A9" s="112"/>
      <c r="B9" s="104"/>
      <c r="C9" s="104" t="s">
        <v>10</v>
      </c>
      <c r="D9" s="104" t="s">
        <v>11</v>
      </c>
      <c r="E9" s="104"/>
      <c r="F9" s="104"/>
      <c r="G9" s="104" t="s">
        <v>12</v>
      </c>
      <c r="H9" s="104" t="s">
        <v>13</v>
      </c>
      <c r="I9" s="104" t="s">
        <v>14</v>
      </c>
      <c r="J9" s="104" t="s">
        <v>15</v>
      </c>
      <c r="K9" s="104" t="s">
        <v>16</v>
      </c>
      <c r="L9" s="104"/>
      <c r="M9" s="99"/>
      <c r="N9" s="99"/>
      <c r="O9" s="120"/>
      <c r="P9" s="102"/>
    </row>
    <row r="10" spans="1:26" ht="44.25" customHeight="1" thickBot="1" x14ac:dyDescent="0.25">
      <c r="A10" s="113"/>
      <c r="B10" s="105"/>
      <c r="C10" s="105"/>
      <c r="D10" s="81" t="s">
        <v>17</v>
      </c>
      <c r="E10" s="81" t="s">
        <v>18</v>
      </c>
      <c r="F10" s="81" t="s">
        <v>19</v>
      </c>
      <c r="G10" s="105"/>
      <c r="H10" s="105"/>
      <c r="I10" s="105"/>
      <c r="J10" s="105"/>
      <c r="K10" s="105"/>
      <c r="L10" s="105"/>
      <c r="M10" s="100"/>
      <c r="N10" s="100"/>
      <c r="O10" s="121"/>
      <c r="P10" s="103"/>
    </row>
    <row r="11" spans="1:26" ht="17.25" customHeight="1" x14ac:dyDescent="0.2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9">
        <v>15</v>
      </c>
      <c r="P11" s="9">
        <v>16</v>
      </c>
    </row>
    <row r="12" spans="1:26" s="18" customFormat="1" ht="30" customHeight="1" x14ac:dyDescent="0.2">
      <c r="A12" s="10">
        <v>2</v>
      </c>
      <c r="B12" s="11" t="s">
        <v>20</v>
      </c>
      <c r="C12" s="12">
        <v>1</v>
      </c>
      <c r="D12" s="13">
        <v>1.18</v>
      </c>
      <c r="E12" s="13">
        <v>0.3</v>
      </c>
      <c r="F12" s="13">
        <v>9</v>
      </c>
      <c r="G12" s="13">
        <f>2*(D12+E12)*F12*C12</f>
        <v>26.64</v>
      </c>
      <c r="H12" s="12">
        <v>3</v>
      </c>
      <c r="I12" s="12" t="s">
        <v>21</v>
      </c>
      <c r="J12" s="12">
        <v>3</v>
      </c>
      <c r="K12" s="13">
        <f>G12*J12</f>
        <v>79.92</v>
      </c>
      <c r="L12" s="14">
        <v>11</v>
      </c>
      <c r="M12" s="15">
        <v>0.23</v>
      </c>
      <c r="N12" s="16">
        <f>L12*K12</f>
        <v>879.12</v>
      </c>
      <c r="O12" s="16">
        <f>P12-N12</f>
        <v>202.19760000000008</v>
      </c>
      <c r="P12" s="17">
        <f>N12*1.23</f>
        <v>1081.3176000000001</v>
      </c>
    </row>
    <row r="13" spans="1:26" s="18" customFormat="1" ht="30" customHeight="1" x14ac:dyDescent="0.2">
      <c r="A13" s="10">
        <v>3</v>
      </c>
      <c r="B13" s="11" t="s">
        <v>22</v>
      </c>
      <c r="C13" s="12">
        <v>1</v>
      </c>
      <c r="D13" s="13">
        <v>0.12</v>
      </c>
      <c r="E13" s="13">
        <v>0.12</v>
      </c>
      <c r="F13" s="13">
        <v>10</v>
      </c>
      <c r="G13" s="13">
        <f>2*(D13+E13)*F13*C13</f>
        <v>4.8</v>
      </c>
      <c r="H13" s="12">
        <v>3</v>
      </c>
      <c r="I13" s="12" t="s">
        <v>21</v>
      </c>
      <c r="J13" s="12">
        <v>3</v>
      </c>
      <c r="K13" s="13">
        <f>G13*J13</f>
        <v>14.399999999999999</v>
      </c>
      <c r="L13" s="14">
        <v>11</v>
      </c>
      <c r="M13" s="15">
        <v>0.23</v>
      </c>
      <c r="N13" s="16">
        <f>L13*K13</f>
        <v>158.39999999999998</v>
      </c>
      <c r="O13" s="16">
        <f>P13-N13</f>
        <v>36.431999999999988</v>
      </c>
      <c r="P13" s="17">
        <f>N13*1.23</f>
        <v>194.83199999999997</v>
      </c>
    </row>
    <row r="14" spans="1:26" s="18" customFormat="1" ht="36" customHeight="1" thickBot="1" x14ac:dyDescent="0.25">
      <c r="A14" s="19">
        <v>4</v>
      </c>
      <c r="B14" s="20" t="s">
        <v>23</v>
      </c>
      <c r="C14" s="21">
        <v>8</v>
      </c>
      <c r="D14" s="22">
        <v>0.4</v>
      </c>
      <c r="E14" s="22">
        <v>0.53</v>
      </c>
      <c r="F14" s="22">
        <v>15</v>
      </c>
      <c r="G14" s="22">
        <f>2*(D14+E14)*F14*C14</f>
        <v>223.20000000000002</v>
      </c>
      <c r="H14" s="21">
        <v>1</v>
      </c>
      <c r="I14" s="21" t="s">
        <v>21</v>
      </c>
      <c r="J14" s="21">
        <v>3</v>
      </c>
      <c r="K14" s="22">
        <f>G14*J14</f>
        <v>669.6</v>
      </c>
      <c r="L14" s="14">
        <v>9</v>
      </c>
      <c r="M14" s="15">
        <v>0.23</v>
      </c>
      <c r="N14" s="16">
        <f>L14*K14</f>
        <v>6026.4000000000005</v>
      </c>
      <c r="O14" s="16">
        <f>P14-N14</f>
        <v>1386.0720000000001</v>
      </c>
      <c r="P14" s="17">
        <f>N14*1.23</f>
        <v>7412.4720000000007</v>
      </c>
    </row>
    <row r="15" spans="1:26" s="30" customFormat="1" ht="30" customHeight="1" thickBot="1" x14ac:dyDescent="0.25">
      <c r="A15" s="115" t="s">
        <v>24</v>
      </c>
      <c r="B15" s="116"/>
      <c r="C15" s="116"/>
      <c r="D15" s="116"/>
      <c r="E15" s="116"/>
      <c r="F15" s="117"/>
      <c r="G15" s="23">
        <f>SUM(G11:G14)</f>
        <v>261.64</v>
      </c>
      <c r="H15" s="23"/>
      <c r="I15" s="23"/>
      <c r="J15" s="24"/>
      <c r="K15" s="25">
        <f>SUM(K12:K14)</f>
        <v>763.92000000000007</v>
      </c>
      <c r="L15" s="26"/>
      <c r="M15" s="27"/>
      <c r="N15" s="28">
        <f>N12+N13+N14</f>
        <v>7063.92</v>
      </c>
      <c r="O15" s="29">
        <f>O12+O13+O14</f>
        <v>1624.7016000000001</v>
      </c>
      <c r="P15" s="29">
        <f>P12+P13+P14</f>
        <v>8688.6216000000004</v>
      </c>
    </row>
    <row r="16" spans="1:26" ht="24.95" customHeight="1" x14ac:dyDescent="0.2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2"/>
      <c r="L16" s="32"/>
      <c r="M16" s="32"/>
      <c r="N16" s="33"/>
      <c r="O16" s="34"/>
    </row>
    <row r="17" spans="1:15" ht="17.25" customHeight="1" thickBo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2"/>
      <c r="L17" s="32"/>
      <c r="M17" s="32"/>
      <c r="N17" s="33"/>
      <c r="O17" s="34"/>
    </row>
    <row r="18" spans="1:15" ht="17.25" customHeight="1" x14ac:dyDescent="0.2">
      <c r="A18" s="111" t="s">
        <v>2</v>
      </c>
      <c r="B18" s="107" t="s">
        <v>3</v>
      </c>
      <c r="C18" s="114" t="s">
        <v>25</v>
      </c>
      <c r="D18" s="114"/>
      <c r="E18" s="114"/>
      <c r="F18" s="114"/>
      <c r="G18" s="114"/>
      <c r="H18" s="114"/>
      <c r="I18" s="114"/>
      <c r="J18" s="114"/>
      <c r="K18" s="104" t="s">
        <v>26</v>
      </c>
      <c r="L18" s="99" t="s">
        <v>6</v>
      </c>
      <c r="M18" s="99" t="s">
        <v>7</v>
      </c>
      <c r="N18" s="99" t="s">
        <v>8</v>
      </c>
      <c r="O18" s="99" t="s">
        <v>9</v>
      </c>
    </row>
    <row r="19" spans="1:15" ht="17.25" customHeight="1" x14ac:dyDescent="0.2">
      <c r="A19" s="112"/>
      <c r="B19" s="104"/>
      <c r="C19" s="104" t="s">
        <v>10</v>
      </c>
      <c r="D19" s="104" t="s">
        <v>11</v>
      </c>
      <c r="E19" s="104"/>
      <c r="F19" s="104"/>
      <c r="G19" s="104" t="s">
        <v>12</v>
      </c>
      <c r="H19" s="104" t="s">
        <v>14</v>
      </c>
      <c r="I19" s="104" t="s">
        <v>27</v>
      </c>
      <c r="J19" s="104" t="s">
        <v>28</v>
      </c>
      <c r="K19" s="104"/>
      <c r="L19" s="99"/>
      <c r="M19" s="99"/>
      <c r="N19" s="99"/>
      <c r="O19" s="99"/>
    </row>
    <row r="20" spans="1:15" ht="30" customHeight="1" thickBot="1" x14ac:dyDescent="0.25">
      <c r="A20" s="113"/>
      <c r="B20" s="105"/>
      <c r="C20" s="105"/>
      <c r="D20" s="81" t="s">
        <v>17</v>
      </c>
      <c r="E20" s="81" t="s">
        <v>19</v>
      </c>
      <c r="F20" s="35" t="s">
        <v>29</v>
      </c>
      <c r="G20" s="105"/>
      <c r="H20" s="105"/>
      <c r="I20" s="105"/>
      <c r="J20" s="105"/>
      <c r="K20" s="104"/>
      <c r="L20" s="99"/>
      <c r="M20" s="99"/>
      <c r="N20" s="99"/>
      <c r="O20" s="99"/>
    </row>
    <row r="21" spans="1:15" ht="17.25" customHeight="1" thickBot="1" x14ac:dyDescent="0.25">
      <c r="A21" s="36">
        <v>1</v>
      </c>
      <c r="B21" s="37">
        <v>2</v>
      </c>
      <c r="C21" s="37">
        <v>3</v>
      </c>
      <c r="D21" s="37">
        <v>4</v>
      </c>
      <c r="E21" s="37">
        <v>5</v>
      </c>
      <c r="F21" s="37">
        <v>6</v>
      </c>
      <c r="G21" s="37">
        <v>7</v>
      </c>
      <c r="H21" s="37">
        <v>8</v>
      </c>
      <c r="I21" s="37">
        <v>9</v>
      </c>
      <c r="J21" s="37">
        <v>10</v>
      </c>
      <c r="K21" s="37">
        <v>11</v>
      </c>
      <c r="L21" s="37">
        <v>12</v>
      </c>
      <c r="M21" s="37">
        <v>13</v>
      </c>
      <c r="N21" s="37">
        <v>14</v>
      </c>
      <c r="O21" s="38">
        <v>15</v>
      </c>
    </row>
    <row r="22" spans="1:15" s="30" customFormat="1" ht="30" customHeight="1" thickBot="1" x14ac:dyDescent="0.25">
      <c r="A22" s="10">
        <v>2</v>
      </c>
      <c r="B22" s="11" t="s">
        <v>20</v>
      </c>
      <c r="C22" s="12">
        <v>1</v>
      </c>
      <c r="D22" s="12">
        <v>0.6</v>
      </c>
      <c r="E22" s="12">
        <v>0.6</v>
      </c>
      <c r="F22" s="12">
        <v>3</v>
      </c>
      <c r="G22" s="22">
        <f>2*(D22+E22)*F22*C22</f>
        <v>7.1999999999999993</v>
      </c>
      <c r="H22" s="12" t="s">
        <v>21</v>
      </c>
      <c r="I22" s="39">
        <v>3</v>
      </c>
      <c r="J22" s="40">
        <v>21.6</v>
      </c>
      <c r="K22" s="14">
        <v>6</v>
      </c>
      <c r="L22" s="15">
        <v>0.23</v>
      </c>
      <c r="M22" s="16">
        <f>K22*J22</f>
        <v>129.60000000000002</v>
      </c>
      <c r="N22" s="16">
        <f>O22-M22</f>
        <v>29.807999999999993</v>
      </c>
      <c r="O22" s="17">
        <f>M22*1.23</f>
        <v>159.40800000000002</v>
      </c>
    </row>
    <row r="23" spans="1:15" s="30" customFormat="1" ht="38.25" customHeight="1" thickBot="1" x14ac:dyDescent="0.25">
      <c r="A23" s="41">
        <v>3</v>
      </c>
      <c r="B23" s="42" t="s">
        <v>30</v>
      </c>
      <c r="C23" s="43">
        <v>14</v>
      </c>
      <c r="D23" s="43">
        <v>0.5</v>
      </c>
      <c r="E23" s="43">
        <v>0.5</v>
      </c>
      <c r="F23" s="43">
        <v>2</v>
      </c>
      <c r="G23" s="22">
        <f>2*(D23+E23)*F23*C23</f>
        <v>56</v>
      </c>
      <c r="H23" s="43" t="s">
        <v>21</v>
      </c>
      <c r="I23" s="44">
        <v>3</v>
      </c>
      <c r="J23" s="45">
        <v>168</v>
      </c>
      <c r="K23" s="14">
        <v>6</v>
      </c>
      <c r="L23" s="15">
        <v>0.23</v>
      </c>
      <c r="M23" s="16">
        <f>K23*J23</f>
        <v>1008</v>
      </c>
      <c r="N23" s="16">
        <f>O23-M23</f>
        <v>231.83999999999992</v>
      </c>
      <c r="O23" s="17">
        <f>M23*1.23</f>
        <v>1239.8399999999999</v>
      </c>
    </row>
    <row r="24" spans="1:15" s="30" customFormat="1" ht="30" customHeight="1" thickBot="1" x14ac:dyDescent="0.25">
      <c r="A24" s="108" t="s">
        <v>24</v>
      </c>
      <c r="B24" s="109"/>
      <c r="C24" s="109"/>
      <c r="D24" s="109"/>
      <c r="E24" s="109"/>
      <c r="F24" s="110"/>
      <c r="G24" s="46">
        <f>SUM(G21:G23)</f>
        <v>70.2</v>
      </c>
      <c r="H24" s="47"/>
      <c r="I24" s="47"/>
      <c r="J24" s="48">
        <f>SUM(J22:J23)</f>
        <v>189.6</v>
      </c>
      <c r="K24" s="26"/>
      <c r="L24" s="49"/>
      <c r="M24" s="50">
        <f>M22+M23</f>
        <v>1137.5999999999999</v>
      </c>
      <c r="N24" s="51">
        <f>N22+N23</f>
        <v>261.64799999999991</v>
      </c>
      <c r="O24" s="52">
        <f>O22+O23</f>
        <v>1399.248</v>
      </c>
    </row>
    <row r="25" spans="1:15" ht="17.25" customHeight="1" x14ac:dyDescent="0.2">
      <c r="A25" s="31"/>
      <c r="B25" s="31"/>
      <c r="C25" s="31"/>
      <c r="D25" s="31"/>
      <c r="E25" s="31"/>
      <c r="F25" s="31"/>
      <c r="G25" s="31"/>
      <c r="H25" s="31"/>
      <c r="I25" s="53"/>
      <c r="J25" s="53"/>
      <c r="K25" s="31"/>
      <c r="L25" s="31"/>
      <c r="M25" s="32"/>
      <c r="N25" s="33"/>
      <c r="O25" s="34"/>
    </row>
    <row r="26" spans="1:15" ht="17.25" customHeight="1" thickBo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32"/>
      <c r="M26" s="32"/>
      <c r="N26" s="33"/>
      <c r="O26" s="34"/>
    </row>
    <row r="27" spans="1:15" ht="16.5" customHeight="1" x14ac:dyDescent="0.2">
      <c r="A27" s="111" t="s">
        <v>2</v>
      </c>
      <c r="B27" s="107" t="s">
        <v>3</v>
      </c>
      <c r="C27" s="114" t="s">
        <v>31</v>
      </c>
      <c r="D27" s="114"/>
      <c r="E27" s="114"/>
      <c r="F27" s="114"/>
      <c r="G27" s="114"/>
      <c r="H27" s="107" t="s">
        <v>32</v>
      </c>
      <c r="I27" s="107" t="s">
        <v>26</v>
      </c>
      <c r="J27" s="98" t="s">
        <v>6</v>
      </c>
      <c r="K27" s="98" t="s">
        <v>7</v>
      </c>
      <c r="L27" s="98" t="s">
        <v>8</v>
      </c>
      <c r="M27" s="101" t="s">
        <v>9</v>
      </c>
      <c r="N27" s="54"/>
      <c r="O27" s="34"/>
    </row>
    <row r="28" spans="1:15" ht="17.25" customHeight="1" x14ac:dyDescent="0.2">
      <c r="A28" s="112"/>
      <c r="B28" s="104"/>
      <c r="C28" s="104" t="s">
        <v>33</v>
      </c>
      <c r="D28" s="106" t="s">
        <v>34</v>
      </c>
      <c r="E28" s="106"/>
      <c r="F28" s="106"/>
      <c r="G28" s="104" t="s">
        <v>12</v>
      </c>
      <c r="H28" s="104"/>
      <c r="I28" s="104"/>
      <c r="J28" s="99"/>
      <c r="K28" s="99"/>
      <c r="L28" s="99"/>
      <c r="M28" s="102"/>
      <c r="N28" s="54"/>
      <c r="O28" s="34"/>
    </row>
    <row r="29" spans="1:15" ht="17.25" customHeight="1" thickBot="1" x14ac:dyDescent="0.25">
      <c r="A29" s="113"/>
      <c r="B29" s="105"/>
      <c r="C29" s="105"/>
      <c r="D29" s="81" t="s">
        <v>17</v>
      </c>
      <c r="E29" s="81" t="s">
        <v>18</v>
      </c>
      <c r="F29" s="81" t="s">
        <v>19</v>
      </c>
      <c r="G29" s="105"/>
      <c r="H29" s="105"/>
      <c r="I29" s="105"/>
      <c r="J29" s="100"/>
      <c r="K29" s="100"/>
      <c r="L29" s="100"/>
      <c r="M29" s="103"/>
      <c r="N29" s="55"/>
      <c r="O29" s="34"/>
    </row>
    <row r="30" spans="1:15" ht="17.25" customHeight="1" thickBot="1" x14ac:dyDescent="0.25">
      <c r="A30" s="56">
        <v>1</v>
      </c>
      <c r="B30" s="57">
        <v>2</v>
      </c>
      <c r="C30" s="57">
        <v>3</v>
      </c>
      <c r="D30" s="57">
        <v>4</v>
      </c>
      <c r="E30" s="57">
        <v>5</v>
      </c>
      <c r="F30" s="57">
        <v>6</v>
      </c>
      <c r="G30" s="57">
        <v>7</v>
      </c>
      <c r="H30" s="57">
        <v>8</v>
      </c>
      <c r="I30" s="57">
        <v>9</v>
      </c>
      <c r="J30" s="57">
        <v>10</v>
      </c>
      <c r="K30" s="57">
        <v>11</v>
      </c>
      <c r="L30" s="57">
        <v>12</v>
      </c>
      <c r="M30" s="58">
        <v>13</v>
      </c>
      <c r="N30" s="59"/>
      <c r="O30" s="34"/>
    </row>
    <row r="31" spans="1:15" s="30" customFormat="1" ht="30" customHeight="1" x14ac:dyDescent="0.2">
      <c r="A31" s="10" t="s">
        <v>35</v>
      </c>
      <c r="B31" s="11" t="s">
        <v>20</v>
      </c>
      <c r="C31" s="12">
        <v>1</v>
      </c>
      <c r="D31" s="12">
        <v>0.27</v>
      </c>
      <c r="E31" s="12">
        <v>0.14000000000000001</v>
      </c>
      <c r="F31" s="12">
        <v>7</v>
      </c>
      <c r="G31" s="13">
        <f>2*(D31+E31)*F31*C31</f>
        <v>5.74</v>
      </c>
      <c r="H31" s="60" t="s">
        <v>36</v>
      </c>
      <c r="I31" s="14">
        <v>3</v>
      </c>
      <c r="J31" s="15">
        <v>0.23</v>
      </c>
      <c r="K31" s="16">
        <f>I31*G31</f>
        <v>17.22</v>
      </c>
      <c r="L31" s="16">
        <f>M31-K31</f>
        <v>3.9605999999999995</v>
      </c>
      <c r="M31" s="17">
        <f>K31*1.23</f>
        <v>21.180599999999998</v>
      </c>
      <c r="N31" s="61"/>
      <c r="O31" s="62"/>
    </row>
    <row r="32" spans="1:15" s="30" customFormat="1" ht="30" customHeight="1" x14ac:dyDescent="0.2">
      <c r="A32" s="10" t="s">
        <v>37</v>
      </c>
      <c r="B32" s="11" t="s">
        <v>22</v>
      </c>
      <c r="C32" s="12">
        <v>1</v>
      </c>
      <c r="D32" s="12">
        <v>0.12</v>
      </c>
      <c r="E32" s="12">
        <v>0.12</v>
      </c>
      <c r="F32" s="12">
        <v>8</v>
      </c>
      <c r="G32" s="13">
        <f>2*(D32+E32)*F32*C32</f>
        <v>3.84</v>
      </c>
      <c r="H32" s="60" t="s">
        <v>36</v>
      </c>
      <c r="I32" s="14">
        <v>3</v>
      </c>
      <c r="J32" s="15">
        <v>0.23</v>
      </c>
      <c r="K32" s="16">
        <f>I32*G32</f>
        <v>11.52</v>
      </c>
      <c r="L32" s="16">
        <f>M32-K32</f>
        <v>2.6495999999999995</v>
      </c>
      <c r="M32" s="17">
        <f>K32*1.23</f>
        <v>14.169599999999999</v>
      </c>
      <c r="N32" s="61"/>
      <c r="O32" s="62"/>
    </row>
    <row r="33" spans="1:15" s="30" customFormat="1" ht="30" customHeight="1" thickBot="1" x14ac:dyDescent="0.25">
      <c r="A33" s="41" t="s">
        <v>38</v>
      </c>
      <c r="B33" s="42" t="s">
        <v>30</v>
      </c>
      <c r="C33" s="21">
        <v>2</v>
      </c>
      <c r="D33" s="21">
        <v>0.53</v>
      </c>
      <c r="E33" s="21">
        <v>0.4</v>
      </c>
      <c r="F33" s="21">
        <v>15</v>
      </c>
      <c r="G33" s="22">
        <f>2*(D33+E33)*F33*C33</f>
        <v>55.800000000000004</v>
      </c>
      <c r="H33" s="63" t="s">
        <v>36</v>
      </c>
      <c r="I33" s="14">
        <v>3</v>
      </c>
      <c r="J33" s="15">
        <v>0.23</v>
      </c>
      <c r="K33" s="16">
        <f>I33*G33</f>
        <v>167.4</v>
      </c>
      <c r="L33" s="16">
        <f>M33-K33</f>
        <v>38.50200000000001</v>
      </c>
      <c r="M33" s="17">
        <f>K33*1.23</f>
        <v>205.90200000000002</v>
      </c>
      <c r="N33" s="61"/>
      <c r="O33" s="62"/>
    </row>
    <row r="34" spans="1:15" s="30" customFormat="1" ht="30" customHeight="1" thickBot="1" x14ac:dyDescent="0.25">
      <c r="A34" s="96" t="s">
        <v>24</v>
      </c>
      <c r="B34" s="97"/>
      <c r="C34" s="97"/>
      <c r="D34" s="97"/>
      <c r="E34" s="97"/>
      <c r="F34" s="97"/>
      <c r="G34" s="48">
        <f>SUM(G31:G33)</f>
        <v>65.38000000000001</v>
      </c>
      <c r="H34" s="26"/>
      <c r="I34" s="49"/>
      <c r="J34" s="64"/>
      <c r="K34" s="65">
        <f>K31+K32+K33</f>
        <v>196.14000000000001</v>
      </c>
      <c r="L34" s="64">
        <f>L31+L32+L33</f>
        <v>45.112200000000009</v>
      </c>
      <c r="M34" s="65">
        <f>M31+M32+M33</f>
        <v>241.25220000000002</v>
      </c>
      <c r="N34" s="66"/>
      <c r="O34" s="62"/>
    </row>
    <row r="35" spans="1:15" s="30" customFormat="1" ht="30" customHeight="1" x14ac:dyDescent="0.2">
      <c r="A35" s="67"/>
      <c r="B35" s="67"/>
      <c r="C35" s="67"/>
      <c r="D35" s="67"/>
      <c r="E35" s="67"/>
      <c r="F35" s="67"/>
      <c r="G35" s="68"/>
      <c r="H35" s="69"/>
      <c r="I35" s="70"/>
      <c r="J35" s="71"/>
      <c r="K35" s="71"/>
      <c r="L35" s="72"/>
      <c r="M35" s="73"/>
      <c r="N35" s="66"/>
      <c r="O35" s="62"/>
    </row>
    <row r="36" spans="1:15" s="77" customFormat="1" ht="21.75" customHeight="1" x14ac:dyDescent="0.25">
      <c r="A36" s="74"/>
      <c r="B36" s="75" t="s">
        <v>39</v>
      </c>
      <c r="C36" s="74"/>
      <c r="D36" s="76">
        <f>K34+M24+N15</f>
        <v>8397.66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</row>
    <row r="37" spans="1:15" s="77" customFormat="1" ht="17.25" customHeight="1" x14ac:dyDescent="0.25">
      <c r="B37" s="78" t="s">
        <v>40</v>
      </c>
      <c r="D37" s="79">
        <f>L34+N24+O15</f>
        <v>1931.4618</v>
      </c>
    </row>
    <row r="38" spans="1:15" s="77" customFormat="1" ht="17.25" customHeight="1" x14ac:dyDescent="0.25">
      <c r="B38" s="78" t="s">
        <v>41</v>
      </c>
      <c r="D38" s="80">
        <f>M34+O24+P15</f>
        <v>10329.121800000001</v>
      </c>
    </row>
    <row r="39" spans="1:15" s="77" customFormat="1" ht="17.25" customHeight="1" x14ac:dyDescent="0.25">
      <c r="B39" s="78"/>
    </row>
    <row r="40" spans="1:15" s="77" customFormat="1" ht="17.25" customHeight="1" x14ac:dyDescent="0.25">
      <c r="B40" s="78"/>
      <c r="D40" s="80"/>
    </row>
    <row r="41" spans="1:15" s="77" customFormat="1" ht="17.25" customHeight="1" x14ac:dyDescent="0.25"/>
    <row r="42" spans="1:15" s="77" customFormat="1" ht="17.25" customHeight="1" x14ac:dyDescent="0.25"/>
    <row r="43" spans="1:15" s="77" customFormat="1" ht="17.25" customHeight="1" x14ac:dyDescent="0.25"/>
    <row r="44" spans="1:15" s="77" customFormat="1" ht="17.25" customHeight="1" x14ac:dyDescent="0.25"/>
    <row r="45" spans="1:15" s="77" customFormat="1" ht="17.25" customHeight="1" x14ac:dyDescent="0.25"/>
  </sheetData>
  <mergeCells count="51">
    <mergeCell ref="A5:P5"/>
    <mergeCell ref="A1:C1"/>
    <mergeCell ref="L1:N1"/>
    <mergeCell ref="L2:N2"/>
    <mergeCell ref="A3:C3"/>
    <mergeCell ref="L3:N3"/>
    <mergeCell ref="A6:O6"/>
    <mergeCell ref="A8:A10"/>
    <mergeCell ref="B8:B10"/>
    <mergeCell ref="C8:K8"/>
    <mergeCell ref="L8:L10"/>
    <mergeCell ref="M8:M10"/>
    <mergeCell ref="N8:N10"/>
    <mergeCell ref="O8:O10"/>
    <mergeCell ref="P8:P10"/>
    <mergeCell ref="C9:C10"/>
    <mergeCell ref="D9:F9"/>
    <mergeCell ref="G9:G10"/>
    <mergeCell ref="H9:H10"/>
    <mergeCell ref="I9:I10"/>
    <mergeCell ref="J9:J10"/>
    <mergeCell ref="K9:K10"/>
    <mergeCell ref="A15:F15"/>
    <mergeCell ref="A18:A20"/>
    <mergeCell ref="B18:B20"/>
    <mergeCell ref="C18:J18"/>
    <mergeCell ref="K18:K20"/>
    <mergeCell ref="M18:M20"/>
    <mergeCell ref="N18:N20"/>
    <mergeCell ref="O18:O20"/>
    <mergeCell ref="C19:C20"/>
    <mergeCell ref="D19:F19"/>
    <mergeCell ref="G19:G20"/>
    <mergeCell ref="H19:H20"/>
    <mergeCell ref="I19:I20"/>
    <mergeCell ref="J19:J20"/>
    <mergeCell ref="L18:L20"/>
    <mergeCell ref="A24:F24"/>
    <mergeCell ref="A27:A29"/>
    <mergeCell ref="B27:B29"/>
    <mergeCell ref="C27:G27"/>
    <mergeCell ref="H27:H29"/>
    <mergeCell ref="A34:F34"/>
    <mergeCell ref="J27:J29"/>
    <mergeCell ref="K27:K29"/>
    <mergeCell ref="L27:L29"/>
    <mergeCell ref="M27:M29"/>
    <mergeCell ref="C28:C29"/>
    <mergeCell ref="D28:F28"/>
    <mergeCell ref="G28:G29"/>
    <mergeCell ref="I27:I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topLeftCell="A19" workbookViewId="0">
      <selection sqref="A1:XFD1048576"/>
    </sheetView>
  </sheetViews>
  <sheetFormatPr defaultColWidth="9.140625" defaultRowHeight="17.25" customHeight="1" x14ac:dyDescent="0.2"/>
  <cols>
    <col min="1" max="1" width="6.7109375" style="5" customWidth="1"/>
    <col min="2" max="2" width="39.7109375" style="5" customWidth="1"/>
    <col min="3" max="3" width="9.42578125" style="5" customWidth="1"/>
    <col min="4" max="4" width="14.28515625" style="5" customWidth="1"/>
    <col min="5" max="5" width="9.28515625" style="5" customWidth="1"/>
    <col min="6" max="6" width="11.42578125" style="5" customWidth="1"/>
    <col min="7" max="7" width="12" style="5" customWidth="1"/>
    <col min="8" max="8" width="12.140625" style="5" customWidth="1"/>
    <col min="9" max="9" width="12.85546875" style="5" customWidth="1"/>
    <col min="10" max="10" width="10.85546875" style="5" customWidth="1"/>
    <col min="11" max="11" width="14.42578125" style="5" customWidth="1"/>
    <col min="12" max="12" width="12" style="5" customWidth="1"/>
    <col min="13" max="13" width="14.140625" style="5" customWidth="1"/>
    <col min="14" max="14" width="15.140625" style="5" customWidth="1"/>
    <col min="15" max="15" width="14.85546875" style="5" customWidth="1"/>
    <col min="16" max="16" width="14.7109375" style="5" customWidth="1"/>
    <col min="17" max="16384" width="9.140625" style="5"/>
  </cols>
  <sheetData>
    <row r="1" spans="1:26" s="1" customFormat="1" ht="16.5" customHeight="1" x14ac:dyDescent="0.2">
      <c r="A1" s="122"/>
      <c r="B1" s="122"/>
      <c r="C1" s="122"/>
      <c r="L1" s="123"/>
      <c r="M1" s="123"/>
      <c r="N1" s="123"/>
      <c r="P1" s="2"/>
      <c r="Q1" s="2"/>
      <c r="R1" s="2"/>
      <c r="S1" s="2"/>
      <c r="T1" s="2"/>
      <c r="U1" s="3"/>
      <c r="V1" s="3"/>
      <c r="W1" s="3"/>
      <c r="X1" s="3"/>
      <c r="Y1" s="3"/>
      <c r="Z1" s="3"/>
    </row>
    <row r="2" spans="1:26" s="1" customFormat="1" ht="21" customHeight="1" x14ac:dyDescent="0.2">
      <c r="A2" s="83"/>
      <c r="B2" s="125"/>
      <c r="C2" s="125"/>
      <c r="L2" s="122"/>
      <c r="M2" s="122"/>
      <c r="N2" s="122"/>
      <c r="T2" s="3"/>
      <c r="U2" s="3"/>
      <c r="V2" s="3"/>
      <c r="W2" s="3"/>
      <c r="X2" s="3"/>
      <c r="Y2" s="3"/>
      <c r="Z2" s="3"/>
    </row>
    <row r="3" spans="1:26" s="1" customFormat="1" ht="21" customHeight="1" x14ac:dyDescent="0.2">
      <c r="A3" s="83"/>
      <c r="B3" s="125"/>
      <c r="C3" s="125"/>
      <c r="L3" s="122"/>
      <c r="M3" s="122"/>
      <c r="N3" s="122"/>
      <c r="T3" s="3"/>
      <c r="U3" s="3"/>
      <c r="V3" s="3"/>
      <c r="W3" s="3"/>
      <c r="X3" s="3"/>
      <c r="Y3" s="3"/>
      <c r="Z3" s="3"/>
    </row>
    <row r="4" spans="1:26" s="1" customFormat="1" ht="21" customHeight="1" x14ac:dyDescent="0.2">
      <c r="A4" s="83"/>
      <c r="B4" s="125"/>
      <c r="C4" s="125"/>
      <c r="T4" s="3"/>
      <c r="U4" s="3"/>
      <c r="V4" s="3"/>
      <c r="W4" s="3"/>
      <c r="X4" s="3"/>
      <c r="Y4" s="3"/>
      <c r="Z4" s="3"/>
    </row>
    <row r="5" spans="1:26" s="1" customFormat="1" ht="21" customHeight="1" x14ac:dyDescent="0.2">
      <c r="A5" s="118" t="s">
        <v>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T5" s="3"/>
      <c r="U5" s="3"/>
      <c r="V5" s="3"/>
      <c r="W5" s="3"/>
      <c r="X5" s="3"/>
      <c r="Y5" s="3"/>
      <c r="Z5" s="3"/>
    </row>
    <row r="6" spans="1:26" s="1" customFormat="1" ht="21" customHeight="1" x14ac:dyDescent="0.2">
      <c r="A6" s="118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T6" s="3"/>
      <c r="U6" s="3"/>
      <c r="V6" s="3"/>
      <c r="W6" s="3"/>
      <c r="X6" s="3"/>
      <c r="Y6" s="3"/>
      <c r="Z6" s="3"/>
    </row>
    <row r="7" spans="1:26" s="1" customFormat="1" ht="21" customHeight="1" thickBot="1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T7" s="3"/>
      <c r="U7" s="3"/>
      <c r="V7" s="3"/>
      <c r="W7" s="3"/>
      <c r="X7" s="3"/>
      <c r="Y7" s="3"/>
      <c r="Z7" s="3"/>
    </row>
    <row r="8" spans="1:26" ht="17.25" customHeight="1" x14ac:dyDescent="0.2">
      <c r="A8" s="111" t="s">
        <v>2</v>
      </c>
      <c r="B8" s="107" t="s">
        <v>3</v>
      </c>
      <c r="C8" s="114" t="s">
        <v>4</v>
      </c>
      <c r="D8" s="114"/>
      <c r="E8" s="114"/>
      <c r="F8" s="114"/>
      <c r="G8" s="114"/>
      <c r="H8" s="114"/>
      <c r="I8" s="114"/>
      <c r="J8" s="114"/>
      <c r="K8" s="114"/>
      <c r="L8" s="107" t="s">
        <v>5</v>
      </c>
      <c r="M8" s="98" t="s">
        <v>6</v>
      </c>
      <c r="N8" s="98" t="s">
        <v>7</v>
      </c>
      <c r="O8" s="119" t="s">
        <v>8</v>
      </c>
      <c r="P8" s="101" t="s">
        <v>9</v>
      </c>
    </row>
    <row r="9" spans="1:26" ht="17.25" customHeight="1" x14ac:dyDescent="0.2">
      <c r="A9" s="112"/>
      <c r="B9" s="104"/>
      <c r="C9" s="104" t="s">
        <v>10</v>
      </c>
      <c r="D9" s="104" t="s">
        <v>11</v>
      </c>
      <c r="E9" s="104"/>
      <c r="F9" s="104"/>
      <c r="G9" s="104" t="s">
        <v>12</v>
      </c>
      <c r="H9" s="104" t="s">
        <v>13</v>
      </c>
      <c r="I9" s="104" t="s">
        <v>14</v>
      </c>
      <c r="J9" s="104" t="s">
        <v>15</v>
      </c>
      <c r="K9" s="104" t="s">
        <v>16</v>
      </c>
      <c r="L9" s="104"/>
      <c r="M9" s="99"/>
      <c r="N9" s="99"/>
      <c r="O9" s="120"/>
      <c r="P9" s="102"/>
    </row>
    <row r="10" spans="1:26" ht="44.25" customHeight="1" thickBot="1" x14ac:dyDescent="0.25">
      <c r="A10" s="113"/>
      <c r="B10" s="105"/>
      <c r="C10" s="105"/>
      <c r="D10" s="81" t="s">
        <v>17</v>
      </c>
      <c r="E10" s="81" t="s">
        <v>18</v>
      </c>
      <c r="F10" s="81" t="s">
        <v>19</v>
      </c>
      <c r="G10" s="105"/>
      <c r="H10" s="105"/>
      <c r="I10" s="105"/>
      <c r="J10" s="105"/>
      <c r="K10" s="105"/>
      <c r="L10" s="105"/>
      <c r="M10" s="100"/>
      <c r="N10" s="100"/>
      <c r="O10" s="121"/>
      <c r="P10" s="103"/>
    </row>
    <row r="11" spans="1:26" ht="17.25" customHeight="1" x14ac:dyDescent="0.2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9">
        <v>15</v>
      </c>
      <c r="P11" s="9">
        <v>16</v>
      </c>
    </row>
    <row r="12" spans="1:26" s="18" customFormat="1" ht="30" customHeight="1" x14ac:dyDescent="0.2">
      <c r="A12" s="10">
        <v>2</v>
      </c>
      <c r="B12" s="11" t="s">
        <v>20</v>
      </c>
      <c r="C12" s="12">
        <v>1</v>
      </c>
      <c r="D12" s="13">
        <v>1.18</v>
      </c>
      <c r="E12" s="13">
        <v>0.3</v>
      </c>
      <c r="F12" s="13">
        <v>9</v>
      </c>
      <c r="G12" s="13">
        <f>2*(D12+E12)*F12*C12</f>
        <v>26.64</v>
      </c>
      <c r="H12" s="12">
        <v>3</v>
      </c>
      <c r="I12" s="12" t="s">
        <v>21</v>
      </c>
      <c r="J12" s="12">
        <v>3</v>
      </c>
      <c r="K12" s="13">
        <f>G12*J12</f>
        <v>79.92</v>
      </c>
      <c r="L12" s="14">
        <v>6</v>
      </c>
      <c r="M12" s="15">
        <v>0</v>
      </c>
      <c r="N12" s="16">
        <f>K12*L12</f>
        <v>479.52</v>
      </c>
      <c r="O12" s="16">
        <v>0</v>
      </c>
      <c r="P12" s="17"/>
    </row>
    <row r="13" spans="1:26" s="18" customFormat="1" ht="30" customHeight="1" x14ac:dyDescent="0.2">
      <c r="A13" s="10">
        <v>3</v>
      </c>
      <c r="B13" s="11" t="s">
        <v>22</v>
      </c>
      <c r="C13" s="12">
        <v>1</v>
      </c>
      <c r="D13" s="13">
        <v>0.12</v>
      </c>
      <c r="E13" s="13">
        <v>0.12</v>
      </c>
      <c r="F13" s="13">
        <v>10</v>
      </c>
      <c r="G13" s="13">
        <f>2*(D13+E13)*F13*C13</f>
        <v>4.8</v>
      </c>
      <c r="H13" s="12">
        <v>3</v>
      </c>
      <c r="I13" s="12" t="s">
        <v>21</v>
      </c>
      <c r="J13" s="12">
        <v>3</v>
      </c>
      <c r="K13" s="13">
        <f>G13*J13</f>
        <v>14.399999999999999</v>
      </c>
      <c r="L13" s="14">
        <v>6</v>
      </c>
      <c r="M13" s="15">
        <v>0</v>
      </c>
      <c r="N13" s="16">
        <f>L13*K13</f>
        <v>86.399999999999991</v>
      </c>
      <c r="O13" s="16">
        <v>0</v>
      </c>
      <c r="P13" s="17"/>
    </row>
    <row r="14" spans="1:26" s="18" customFormat="1" ht="36" customHeight="1" thickBot="1" x14ac:dyDescent="0.25">
      <c r="A14" s="19">
        <v>4</v>
      </c>
      <c r="B14" s="20" t="s">
        <v>23</v>
      </c>
      <c r="C14" s="21">
        <v>8</v>
      </c>
      <c r="D14" s="22">
        <v>0.4</v>
      </c>
      <c r="E14" s="22">
        <v>0.53</v>
      </c>
      <c r="F14" s="22">
        <v>15</v>
      </c>
      <c r="G14" s="22">
        <f>2*(D14+E14)*F14*C14</f>
        <v>223.20000000000002</v>
      </c>
      <c r="H14" s="21">
        <v>1</v>
      </c>
      <c r="I14" s="21" t="s">
        <v>21</v>
      </c>
      <c r="J14" s="21">
        <v>3</v>
      </c>
      <c r="K14" s="22">
        <f>G14*J14</f>
        <v>669.6</v>
      </c>
      <c r="L14" s="14">
        <v>6</v>
      </c>
      <c r="M14" s="15">
        <v>0</v>
      </c>
      <c r="N14" s="16">
        <f>L14*K14</f>
        <v>4017.6000000000004</v>
      </c>
      <c r="O14" s="16">
        <v>0</v>
      </c>
      <c r="P14" s="17"/>
    </row>
    <row r="15" spans="1:26" s="30" customFormat="1" ht="30" customHeight="1" thickBot="1" x14ac:dyDescent="0.25">
      <c r="A15" s="115" t="s">
        <v>24</v>
      </c>
      <c r="B15" s="116"/>
      <c r="C15" s="116"/>
      <c r="D15" s="116"/>
      <c r="E15" s="116"/>
      <c r="F15" s="117"/>
      <c r="G15" s="23">
        <f>SUM(G11:G14)</f>
        <v>261.64</v>
      </c>
      <c r="H15" s="23"/>
      <c r="I15" s="23"/>
      <c r="J15" s="24"/>
      <c r="K15" s="25">
        <f>SUM(K12:K14)</f>
        <v>763.92000000000007</v>
      </c>
      <c r="L15" s="26"/>
      <c r="M15" s="27"/>
      <c r="N15" s="28">
        <f>N12+N13+N14</f>
        <v>4583.5200000000004</v>
      </c>
      <c r="O15" s="29">
        <v>0</v>
      </c>
      <c r="P15" s="29"/>
    </row>
    <row r="16" spans="1:26" ht="24.95" customHeight="1" x14ac:dyDescent="0.2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2"/>
      <c r="L16" s="32"/>
      <c r="M16" s="32"/>
      <c r="N16" s="33"/>
      <c r="O16" s="34"/>
    </row>
    <row r="17" spans="1:15" ht="17.25" customHeight="1" thickBo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2"/>
      <c r="L17" s="32"/>
      <c r="M17" s="32"/>
      <c r="N17" s="33"/>
      <c r="O17" s="34"/>
    </row>
    <row r="18" spans="1:15" ht="17.25" customHeight="1" x14ac:dyDescent="0.2">
      <c r="A18" s="111" t="s">
        <v>2</v>
      </c>
      <c r="B18" s="107" t="s">
        <v>3</v>
      </c>
      <c r="C18" s="114" t="s">
        <v>25</v>
      </c>
      <c r="D18" s="114"/>
      <c r="E18" s="114"/>
      <c r="F18" s="114"/>
      <c r="G18" s="114"/>
      <c r="H18" s="114"/>
      <c r="I18" s="114"/>
      <c r="J18" s="114"/>
      <c r="K18" s="104" t="s">
        <v>26</v>
      </c>
      <c r="L18" s="99" t="s">
        <v>6</v>
      </c>
      <c r="M18" s="99" t="s">
        <v>7</v>
      </c>
      <c r="N18" s="99" t="s">
        <v>8</v>
      </c>
      <c r="O18" s="99" t="s">
        <v>9</v>
      </c>
    </row>
    <row r="19" spans="1:15" ht="17.25" customHeight="1" x14ac:dyDescent="0.2">
      <c r="A19" s="112"/>
      <c r="B19" s="104"/>
      <c r="C19" s="104" t="s">
        <v>10</v>
      </c>
      <c r="D19" s="104" t="s">
        <v>11</v>
      </c>
      <c r="E19" s="104"/>
      <c r="F19" s="104"/>
      <c r="G19" s="104" t="s">
        <v>12</v>
      </c>
      <c r="H19" s="104" t="s">
        <v>14</v>
      </c>
      <c r="I19" s="104" t="s">
        <v>27</v>
      </c>
      <c r="J19" s="104" t="s">
        <v>28</v>
      </c>
      <c r="K19" s="104"/>
      <c r="L19" s="99"/>
      <c r="M19" s="99"/>
      <c r="N19" s="99"/>
      <c r="O19" s="99"/>
    </row>
    <row r="20" spans="1:15" ht="30" customHeight="1" thickBot="1" x14ac:dyDescent="0.25">
      <c r="A20" s="113"/>
      <c r="B20" s="105"/>
      <c r="C20" s="105"/>
      <c r="D20" s="81" t="s">
        <v>17</v>
      </c>
      <c r="E20" s="81" t="s">
        <v>19</v>
      </c>
      <c r="F20" s="35" t="s">
        <v>29</v>
      </c>
      <c r="G20" s="105"/>
      <c r="H20" s="105"/>
      <c r="I20" s="105"/>
      <c r="J20" s="105"/>
      <c r="K20" s="104"/>
      <c r="L20" s="99"/>
      <c r="M20" s="99"/>
      <c r="N20" s="99"/>
      <c r="O20" s="99"/>
    </row>
    <row r="21" spans="1:15" ht="17.25" customHeight="1" thickBot="1" x14ac:dyDescent="0.25">
      <c r="A21" s="36">
        <v>1</v>
      </c>
      <c r="B21" s="37">
        <v>2</v>
      </c>
      <c r="C21" s="37">
        <v>3</v>
      </c>
      <c r="D21" s="37">
        <v>4</v>
      </c>
      <c r="E21" s="37">
        <v>5</v>
      </c>
      <c r="F21" s="37">
        <v>6</v>
      </c>
      <c r="G21" s="37">
        <v>7</v>
      </c>
      <c r="H21" s="37">
        <v>8</v>
      </c>
      <c r="I21" s="37">
        <v>9</v>
      </c>
      <c r="J21" s="37">
        <v>10</v>
      </c>
      <c r="K21" s="37">
        <v>11</v>
      </c>
      <c r="L21" s="37">
        <v>12</v>
      </c>
      <c r="M21" s="37">
        <v>13</v>
      </c>
      <c r="N21" s="37">
        <v>14</v>
      </c>
      <c r="O21" s="38">
        <v>15</v>
      </c>
    </row>
    <row r="22" spans="1:15" s="30" customFormat="1" ht="30" customHeight="1" thickBot="1" x14ac:dyDescent="0.25">
      <c r="A22" s="10">
        <v>2</v>
      </c>
      <c r="B22" s="11" t="s">
        <v>20</v>
      </c>
      <c r="C22" s="12">
        <v>1</v>
      </c>
      <c r="D22" s="12">
        <v>0.6</v>
      </c>
      <c r="E22" s="12">
        <v>0.6</v>
      </c>
      <c r="F22" s="12">
        <v>3</v>
      </c>
      <c r="G22" s="22">
        <f>2*(D22+E22)*F22*C22</f>
        <v>7.1999999999999993</v>
      </c>
      <c r="H22" s="12" t="s">
        <v>21</v>
      </c>
      <c r="I22" s="39">
        <v>3</v>
      </c>
      <c r="J22" s="40">
        <v>21.6</v>
      </c>
      <c r="K22" s="14">
        <v>6</v>
      </c>
      <c r="L22" s="15">
        <v>0</v>
      </c>
      <c r="M22" s="16">
        <f>K22*J22</f>
        <v>129.60000000000002</v>
      </c>
      <c r="N22" s="16">
        <v>0</v>
      </c>
      <c r="O22" s="17"/>
    </row>
    <row r="23" spans="1:15" s="30" customFormat="1" ht="38.25" customHeight="1" thickBot="1" x14ac:dyDescent="0.25">
      <c r="A23" s="41">
        <v>3</v>
      </c>
      <c r="B23" s="42" t="s">
        <v>30</v>
      </c>
      <c r="C23" s="43">
        <v>14</v>
      </c>
      <c r="D23" s="43">
        <v>0.5</v>
      </c>
      <c r="E23" s="43">
        <v>0.5</v>
      </c>
      <c r="F23" s="43">
        <v>2</v>
      </c>
      <c r="G23" s="22">
        <f>2*(D23+E23)*F23*C23</f>
        <v>56</v>
      </c>
      <c r="H23" s="43" t="s">
        <v>21</v>
      </c>
      <c r="I23" s="44">
        <v>3</v>
      </c>
      <c r="J23" s="45">
        <v>168</v>
      </c>
      <c r="K23" s="14">
        <v>6</v>
      </c>
      <c r="L23" s="15">
        <v>0</v>
      </c>
      <c r="M23" s="16">
        <f>K23*J23</f>
        <v>1008</v>
      </c>
      <c r="N23" s="16">
        <v>0</v>
      </c>
      <c r="O23" s="17"/>
    </row>
    <row r="24" spans="1:15" s="30" customFormat="1" ht="30" customHeight="1" thickBot="1" x14ac:dyDescent="0.25">
      <c r="A24" s="108" t="s">
        <v>24</v>
      </c>
      <c r="B24" s="109"/>
      <c r="C24" s="109"/>
      <c r="D24" s="109"/>
      <c r="E24" s="109"/>
      <c r="F24" s="110"/>
      <c r="G24" s="46">
        <f>SUM(G21:G23)</f>
        <v>70.2</v>
      </c>
      <c r="H24" s="47"/>
      <c r="I24" s="47"/>
      <c r="J24" s="48">
        <f>SUM(J22:J23)</f>
        <v>189.6</v>
      </c>
      <c r="K24" s="26"/>
      <c r="L24" s="49"/>
      <c r="M24" s="50">
        <f>M22+M23</f>
        <v>1137.5999999999999</v>
      </c>
      <c r="N24" s="51">
        <v>0</v>
      </c>
      <c r="O24" s="52"/>
    </row>
    <row r="25" spans="1:15" ht="17.25" customHeight="1" x14ac:dyDescent="0.2">
      <c r="A25" s="31"/>
      <c r="B25" s="31"/>
      <c r="C25" s="31"/>
      <c r="D25" s="31"/>
      <c r="E25" s="31"/>
      <c r="F25" s="31"/>
      <c r="G25" s="31"/>
      <c r="H25" s="31"/>
      <c r="I25" s="53"/>
      <c r="J25" s="53"/>
      <c r="K25" s="31"/>
      <c r="L25" s="31"/>
      <c r="M25" s="32"/>
      <c r="N25" s="33"/>
      <c r="O25" s="34"/>
    </row>
    <row r="26" spans="1:15" ht="17.25" customHeight="1" thickBo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32"/>
      <c r="M26" s="32"/>
      <c r="N26" s="33"/>
      <c r="O26" s="34"/>
    </row>
    <row r="27" spans="1:15" ht="16.5" customHeight="1" x14ac:dyDescent="0.2">
      <c r="A27" s="111" t="s">
        <v>2</v>
      </c>
      <c r="B27" s="107" t="s">
        <v>3</v>
      </c>
      <c r="C27" s="114" t="s">
        <v>31</v>
      </c>
      <c r="D27" s="114"/>
      <c r="E27" s="114"/>
      <c r="F27" s="114"/>
      <c r="G27" s="114"/>
      <c r="H27" s="107" t="s">
        <v>32</v>
      </c>
      <c r="I27" s="107" t="s">
        <v>26</v>
      </c>
      <c r="J27" s="98" t="s">
        <v>6</v>
      </c>
      <c r="K27" s="98" t="s">
        <v>7</v>
      </c>
      <c r="L27" s="98" t="s">
        <v>8</v>
      </c>
      <c r="M27" s="101" t="s">
        <v>9</v>
      </c>
      <c r="N27" s="54"/>
      <c r="O27" s="34"/>
    </row>
    <row r="28" spans="1:15" ht="17.25" customHeight="1" x14ac:dyDescent="0.2">
      <c r="A28" s="112"/>
      <c r="B28" s="104"/>
      <c r="C28" s="104" t="s">
        <v>33</v>
      </c>
      <c r="D28" s="106" t="s">
        <v>34</v>
      </c>
      <c r="E28" s="106"/>
      <c r="F28" s="106"/>
      <c r="G28" s="104" t="s">
        <v>12</v>
      </c>
      <c r="H28" s="104"/>
      <c r="I28" s="104"/>
      <c r="J28" s="99"/>
      <c r="K28" s="99"/>
      <c r="L28" s="99"/>
      <c r="M28" s="102"/>
      <c r="N28" s="54"/>
      <c r="O28" s="34"/>
    </row>
    <row r="29" spans="1:15" ht="17.25" customHeight="1" thickBot="1" x14ac:dyDescent="0.25">
      <c r="A29" s="113"/>
      <c r="B29" s="105"/>
      <c r="C29" s="105"/>
      <c r="D29" s="81" t="s">
        <v>17</v>
      </c>
      <c r="E29" s="81" t="s">
        <v>18</v>
      </c>
      <c r="F29" s="81" t="s">
        <v>19</v>
      </c>
      <c r="G29" s="105"/>
      <c r="H29" s="105"/>
      <c r="I29" s="105"/>
      <c r="J29" s="100"/>
      <c r="K29" s="100"/>
      <c r="L29" s="100"/>
      <c r="M29" s="103"/>
      <c r="N29" s="55"/>
      <c r="O29" s="34"/>
    </row>
    <row r="30" spans="1:15" ht="17.25" customHeight="1" thickBot="1" x14ac:dyDescent="0.25">
      <c r="A30" s="56">
        <v>1</v>
      </c>
      <c r="B30" s="57">
        <v>2</v>
      </c>
      <c r="C30" s="57">
        <v>3</v>
      </c>
      <c r="D30" s="57">
        <v>4</v>
      </c>
      <c r="E30" s="57">
        <v>5</v>
      </c>
      <c r="F30" s="57">
        <v>6</v>
      </c>
      <c r="G30" s="57">
        <v>7</v>
      </c>
      <c r="H30" s="57">
        <v>8</v>
      </c>
      <c r="I30" s="57">
        <v>9</v>
      </c>
      <c r="J30" s="57">
        <v>10</v>
      </c>
      <c r="K30" s="57">
        <v>11</v>
      </c>
      <c r="L30" s="57">
        <v>12</v>
      </c>
      <c r="M30" s="58">
        <v>13</v>
      </c>
      <c r="N30" s="59"/>
      <c r="O30" s="34"/>
    </row>
    <row r="31" spans="1:15" s="30" customFormat="1" ht="30" customHeight="1" x14ac:dyDescent="0.2">
      <c r="A31" s="10" t="s">
        <v>35</v>
      </c>
      <c r="B31" s="11" t="s">
        <v>20</v>
      </c>
      <c r="C31" s="12">
        <v>1</v>
      </c>
      <c r="D31" s="12">
        <v>0.27</v>
      </c>
      <c r="E31" s="12">
        <v>0.14000000000000001</v>
      </c>
      <c r="F31" s="12">
        <v>7</v>
      </c>
      <c r="G31" s="13">
        <f>2*(D31+E31)*F31*C31</f>
        <v>5.74</v>
      </c>
      <c r="H31" s="60" t="s">
        <v>36</v>
      </c>
      <c r="I31" s="14">
        <v>6</v>
      </c>
      <c r="J31" s="15">
        <v>0</v>
      </c>
      <c r="K31" s="16">
        <f>I31*G31</f>
        <v>34.44</v>
      </c>
      <c r="L31" s="16">
        <v>0</v>
      </c>
      <c r="M31" s="17"/>
      <c r="N31" s="61"/>
      <c r="O31" s="62"/>
    </row>
    <row r="32" spans="1:15" s="30" customFormat="1" ht="30" customHeight="1" x14ac:dyDescent="0.2">
      <c r="A32" s="10" t="s">
        <v>37</v>
      </c>
      <c r="B32" s="11" t="s">
        <v>22</v>
      </c>
      <c r="C32" s="12">
        <v>1</v>
      </c>
      <c r="D32" s="12">
        <v>0.12</v>
      </c>
      <c r="E32" s="12">
        <v>0.12</v>
      </c>
      <c r="F32" s="12">
        <v>8</v>
      </c>
      <c r="G32" s="13">
        <f>2*(D32+E32)*F32*C32</f>
        <v>3.84</v>
      </c>
      <c r="H32" s="60" t="s">
        <v>36</v>
      </c>
      <c r="I32" s="14">
        <v>6</v>
      </c>
      <c r="J32" s="15">
        <v>0</v>
      </c>
      <c r="K32" s="16">
        <f>I32*G32</f>
        <v>23.04</v>
      </c>
      <c r="L32" s="16">
        <v>0</v>
      </c>
      <c r="M32" s="17"/>
      <c r="N32" s="61"/>
      <c r="O32" s="62"/>
    </row>
    <row r="33" spans="1:15" s="30" customFormat="1" ht="30" customHeight="1" thickBot="1" x14ac:dyDescent="0.25">
      <c r="A33" s="41" t="s">
        <v>38</v>
      </c>
      <c r="B33" s="42" t="s">
        <v>30</v>
      </c>
      <c r="C33" s="21">
        <v>2</v>
      </c>
      <c r="D33" s="21">
        <v>0.53</v>
      </c>
      <c r="E33" s="21">
        <v>0.4</v>
      </c>
      <c r="F33" s="21">
        <v>15</v>
      </c>
      <c r="G33" s="22">
        <f>2*(D33+E33)*F33*C33</f>
        <v>55.800000000000004</v>
      </c>
      <c r="H33" s="63" t="s">
        <v>36</v>
      </c>
      <c r="I33" s="14">
        <v>6</v>
      </c>
      <c r="J33" s="15">
        <v>0</v>
      </c>
      <c r="K33" s="16">
        <f>I33*G33</f>
        <v>334.8</v>
      </c>
      <c r="L33" s="16">
        <v>0</v>
      </c>
      <c r="M33" s="17"/>
      <c r="N33" s="61"/>
      <c r="O33" s="62"/>
    </row>
    <row r="34" spans="1:15" s="30" customFormat="1" ht="30" customHeight="1" thickBot="1" x14ac:dyDescent="0.25">
      <c r="A34" s="96" t="s">
        <v>24</v>
      </c>
      <c r="B34" s="97"/>
      <c r="C34" s="97"/>
      <c r="D34" s="97"/>
      <c r="E34" s="97"/>
      <c r="F34" s="97"/>
      <c r="G34" s="48">
        <f>SUM(G31:G33)</f>
        <v>65.38000000000001</v>
      </c>
      <c r="H34" s="26"/>
      <c r="I34" s="49"/>
      <c r="J34" s="64">
        <v>0</v>
      </c>
      <c r="K34" s="65">
        <f>K31+K32+K33</f>
        <v>392.28000000000003</v>
      </c>
      <c r="L34" s="64"/>
      <c r="M34" s="65"/>
      <c r="N34" s="66"/>
      <c r="O34" s="62"/>
    </row>
    <row r="35" spans="1:15" s="30" customFormat="1" ht="30" customHeight="1" x14ac:dyDescent="0.2">
      <c r="A35" s="67"/>
      <c r="B35" s="67"/>
      <c r="C35" s="67"/>
      <c r="D35" s="67"/>
      <c r="E35" s="67"/>
      <c r="F35" s="67"/>
      <c r="G35" s="68"/>
      <c r="H35" s="69"/>
      <c r="I35" s="70"/>
      <c r="J35" s="71"/>
      <c r="K35" s="71"/>
      <c r="L35" s="72"/>
      <c r="M35" s="73"/>
      <c r="N35" s="66"/>
      <c r="O35" s="62"/>
    </row>
    <row r="36" spans="1:15" s="77" customFormat="1" ht="21.75" customHeight="1" x14ac:dyDescent="0.25">
      <c r="A36" s="74"/>
      <c r="B36" s="75" t="s">
        <v>39</v>
      </c>
      <c r="C36" s="74"/>
      <c r="D36" s="76">
        <f>K34+M24+N15</f>
        <v>6113.4000000000005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</row>
    <row r="37" spans="1:15" s="77" customFormat="1" ht="17.25" customHeight="1" x14ac:dyDescent="0.25">
      <c r="B37" s="78" t="s">
        <v>40</v>
      </c>
      <c r="D37" s="79">
        <f>L34+N24+O15</f>
        <v>0</v>
      </c>
    </row>
    <row r="38" spans="1:15" s="77" customFormat="1" ht="17.25" customHeight="1" x14ac:dyDescent="0.25">
      <c r="B38" s="78" t="s">
        <v>41</v>
      </c>
      <c r="D38" s="80">
        <f>M34+O24+P15</f>
        <v>0</v>
      </c>
    </row>
    <row r="39" spans="1:15" s="77" customFormat="1" ht="17.25" customHeight="1" x14ac:dyDescent="0.25">
      <c r="B39" s="78"/>
    </row>
    <row r="40" spans="1:15" s="77" customFormat="1" ht="17.25" customHeight="1" x14ac:dyDescent="0.25">
      <c r="B40" s="78"/>
      <c r="D40" s="80"/>
    </row>
    <row r="41" spans="1:15" s="77" customFormat="1" ht="17.25" customHeight="1" x14ac:dyDescent="0.25"/>
    <row r="42" spans="1:15" s="77" customFormat="1" ht="17.25" customHeight="1" x14ac:dyDescent="0.25"/>
    <row r="43" spans="1:15" s="77" customFormat="1" ht="17.25" customHeight="1" x14ac:dyDescent="0.25"/>
    <row r="44" spans="1:15" s="77" customFormat="1" ht="17.25" customHeight="1" x14ac:dyDescent="0.25"/>
    <row r="45" spans="1:15" s="77" customFormat="1" ht="17.25" customHeight="1" x14ac:dyDescent="0.25"/>
  </sheetData>
  <mergeCells count="51">
    <mergeCell ref="A1:C1"/>
    <mergeCell ref="L1:N1"/>
    <mergeCell ref="L2:N2"/>
    <mergeCell ref="L3:N3"/>
    <mergeCell ref="A5:P5"/>
    <mergeCell ref="P8:P10"/>
    <mergeCell ref="C9:C10"/>
    <mergeCell ref="D9:F9"/>
    <mergeCell ref="G9:G10"/>
    <mergeCell ref="H9:H10"/>
    <mergeCell ref="I9:I10"/>
    <mergeCell ref="J9:J10"/>
    <mergeCell ref="K9:K10"/>
    <mergeCell ref="C8:K8"/>
    <mergeCell ref="L8:L10"/>
    <mergeCell ref="M8:M10"/>
    <mergeCell ref="N8:N10"/>
    <mergeCell ref="O8:O10"/>
    <mergeCell ref="M18:M20"/>
    <mergeCell ref="N18:N20"/>
    <mergeCell ref="O18:O20"/>
    <mergeCell ref="C19:C20"/>
    <mergeCell ref="D19:F19"/>
    <mergeCell ref="G19:G20"/>
    <mergeCell ref="H19:H20"/>
    <mergeCell ref="I19:I20"/>
    <mergeCell ref="J19:J20"/>
    <mergeCell ref="C18:J18"/>
    <mergeCell ref="K18:K20"/>
    <mergeCell ref="L18:L20"/>
    <mergeCell ref="A27:A29"/>
    <mergeCell ref="B27:B29"/>
    <mergeCell ref="C27:G27"/>
    <mergeCell ref="H27:H29"/>
    <mergeCell ref="I27:I29"/>
    <mergeCell ref="A34:F34"/>
    <mergeCell ref="B2:C4"/>
    <mergeCell ref="J27:J29"/>
    <mergeCell ref="K27:K29"/>
    <mergeCell ref="L27:L29"/>
    <mergeCell ref="A15:F15"/>
    <mergeCell ref="A18:A20"/>
    <mergeCell ref="B18:B20"/>
    <mergeCell ref="A6:O6"/>
    <mergeCell ref="A8:A10"/>
    <mergeCell ref="B8:B10"/>
    <mergeCell ref="M27:M29"/>
    <mergeCell ref="C28:C29"/>
    <mergeCell ref="D28:F28"/>
    <mergeCell ref="G28:G29"/>
    <mergeCell ref="A24:F2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workbookViewId="0">
      <selection sqref="A1:XFD1048576"/>
    </sheetView>
  </sheetViews>
  <sheetFormatPr defaultColWidth="9.140625" defaultRowHeight="17.25" customHeight="1" x14ac:dyDescent="0.2"/>
  <cols>
    <col min="1" max="1" width="6.7109375" style="5" customWidth="1"/>
    <col min="2" max="2" width="39.7109375" style="5" customWidth="1"/>
    <col min="3" max="3" width="9.42578125" style="5" customWidth="1"/>
    <col min="4" max="4" width="14.28515625" style="5" customWidth="1"/>
    <col min="5" max="5" width="9.28515625" style="5" customWidth="1"/>
    <col min="6" max="6" width="11.42578125" style="5" customWidth="1"/>
    <col min="7" max="7" width="12" style="5" customWidth="1"/>
    <col min="8" max="8" width="12.140625" style="5" customWidth="1"/>
    <col min="9" max="9" width="12.85546875" style="5" customWidth="1"/>
    <col min="10" max="10" width="10.85546875" style="5" customWidth="1"/>
    <col min="11" max="11" width="14.42578125" style="5" customWidth="1"/>
    <col min="12" max="12" width="12" style="5" customWidth="1"/>
    <col min="13" max="13" width="14.140625" style="5" customWidth="1"/>
    <col min="14" max="14" width="15.140625" style="5" customWidth="1"/>
    <col min="15" max="15" width="14.85546875" style="5" customWidth="1"/>
    <col min="16" max="16" width="14.7109375" style="5" customWidth="1"/>
    <col min="17" max="16384" width="9.140625" style="5"/>
  </cols>
  <sheetData>
    <row r="1" spans="1:26" s="1" customFormat="1" ht="16.5" customHeight="1" x14ac:dyDescent="0.2">
      <c r="A1" s="122"/>
      <c r="B1" s="122"/>
      <c r="C1" s="122"/>
      <c r="L1" s="123"/>
      <c r="M1" s="123"/>
      <c r="N1" s="123"/>
      <c r="P1" s="2"/>
      <c r="Q1" s="2"/>
      <c r="R1" s="2"/>
      <c r="S1" s="2"/>
      <c r="T1" s="2"/>
      <c r="U1" s="3"/>
      <c r="V1" s="3"/>
      <c r="W1" s="3"/>
      <c r="X1" s="3"/>
      <c r="Y1" s="3"/>
      <c r="Z1" s="3"/>
    </row>
    <row r="2" spans="1:26" s="1" customFormat="1" ht="21" customHeight="1" x14ac:dyDescent="0.2">
      <c r="A2" s="83"/>
      <c r="B2" s="125"/>
      <c r="C2" s="125"/>
      <c r="L2" s="122"/>
      <c r="M2" s="122"/>
      <c r="N2" s="122"/>
      <c r="T2" s="3"/>
      <c r="U2" s="3"/>
      <c r="V2" s="3"/>
      <c r="W2" s="3"/>
      <c r="X2" s="3"/>
      <c r="Y2" s="3"/>
      <c r="Z2" s="3"/>
    </row>
    <row r="3" spans="1:26" s="1" customFormat="1" ht="21" customHeight="1" x14ac:dyDescent="0.2">
      <c r="A3" s="83"/>
      <c r="B3" s="125"/>
      <c r="C3" s="125"/>
      <c r="L3" s="122"/>
      <c r="M3" s="122"/>
      <c r="N3" s="122"/>
      <c r="T3" s="3"/>
      <c r="U3" s="3"/>
      <c r="V3" s="3"/>
      <c r="W3" s="3"/>
      <c r="X3" s="3"/>
      <c r="Y3" s="3"/>
      <c r="Z3" s="3"/>
    </row>
    <row r="4" spans="1:26" s="1" customFormat="1" ht="21" customHeight="1" x14ac:dyDescent="0.2">
      <c r="A4" s="83"/>
      <c r="B4" s="125"/>
      <c r="C4" s="125"/>
      <c r="T4" s="3"/>
      <c r="U4" s="3"/>
      <c r="V4" s="3"/>
      <c r="W4" s="3"/>
      <c r="X4" s="3"/>
      <c r="Y4" s="3"/>
      <c r="Z4" s="3"/>
    </row>
    <row r="5" spans="1:26" s="1" customFormat="1" ht="21" customHeight="1" x14ac:dyDescent="0.2">
      <c r="A5" s="118" t="s">
        <v>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T5" s="3"/>
      <c r="U5" s="3"/>
      <c r="V5" s="3"/>
      <c r="W5" s="3"/>
      <c r="X5" s="3"/>
      <c r="Y5" s="3"/>
      <c r="Z5" s="3"/>
    </row>
    <row r="6" spans="1:26" s="1" customFormat="1" ht="21" customHeight="1" x14ac:dyDescent="0.2">
      <c r="A6" s="118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T6" s="3"/>
      <c r="U6" s="3"/>
      <c r="V6" s="3"/>
      <c r="W6" s="3"/>
      <c r="X6" s="3"/>
      <c r="Y6" s="3"/>
      <c r="Z6" s="3"/>
    </row>
    <row r="7" spans="1:26" s="1" customFormat="1" ht="21" customHeight="1" thickBot="1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T7" s="3"/>
      <c r="U7" s="3"/>
      <c r="V7" s="3"/>
      <c r="W7" s="3"/>
      <c r="X7" s="3"/>
      <c r="Y7" s="3"/>
      <c r="Z7" s="3"/>
    </row>
    <row r="8" spans="1:26" ht="17.25" customHeight="1" x14ac:dyDescent="0.2">
      <c r="A8" s="111" t="s">
        <v>2</v>
      </c>
      <c r="B8" s="107" t="s">
        <v>3</v>
      </c>
      <c r="C8" s="114" t="s">
        <v>4</v>
      </c>
      <c r="D8" s="114"/>
      <c r="E8" s="114"/>
      <c r="F8" s="114"/>
      <c r="G8" s="114"/>
      <c r="H8" s="114"/>
      <c r="I8" s="114"/>
      <c r="J8" s="114"/>
      <c r="K8" s="114"/>
      <c r="L8" s="107" t="s">
        <v>5</v>
      </c>
      <c r="M8" s="98" t="s">
        <v>6</v>
      </c>
      <c r="N8" s="98" t="s">
        <v>7</v>
      </c>
      <c r="O8" s="119" t="s">
        <v>8</v>
      </c>
      <c r="P8" s="101" t="s">
        <v>9</v>
      </c>
    </row>
    <row r="9" spans="1:26" ht="17.25" customHeight="1" x14ac:dyDescent="0.2">
      <c r="A9" s="112"/>
      <c r="B9" s="104"/>
      <c r="C9" s="104" t="s">
        <v>10</v>
      </c>
      <c r="D9" s="104" t="s">
        <v>11</v>
      </c>
      <c r="E9" s="104"/>
      <c r="F9" s="104"/>
      <c r="G9" s="104" t="s">
        <v>12</v>
      </c>
      <c r="H9" s="104" t="s">
        <v>13</v>
      </c>
      <c r="I9" s="104" t="s">
        <v>14</v>
      </c>
      <c r="J9" s="104" t="s">
        <v>15</v>
      </c>
      <c r="K9" s="104" t="s">
        <v>16</v>
      </c>
      <c r="L9" s="104"/>
      <c r="M9" s="99"/>
      <c r="N9" s="99"/>
      <c r="O9" s="120"/>
      <c r="P9" s="102"/>
    </row>
    <row r="10" spans="1:26" ht="44.25" customHeight="1" thickBot="1" x14ac:dyDescent="0.25">
      <c r="A10" s="113"/>
      <c r="B10" s="105"/>
      <c r="C10" s="105"/>
      <c r="D10" s="81" t="s">
        <v>17</v>
      </c>
      <c r="E10" s="81" t="s">
        <v>18</v>
      </c>
      <c r="F10" s="81" t="s">
        <v>19</v>
      </c>
      <c r="G10" s="105"/>
      <c r="H10" s="105"/>
      <c r="I10" s="105"/>
      <c r="J10" s="105"/>
      <c r="K10" s="105"/>
      <c r="L10" s="105"/>
      <c r="M10" s="100"/>
      <c r="N10" s="100"/>
      <c r="O10" s="121"/>
      <c r="P10" s="103"/>
    </row>
    <row r="11" spans="1:26" ht="17.25" customHeight="1" x14ac:dyDescent="0.2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9">
        <v>15</v>
      </c>
      <c r="P11" s="9">
        <v>16</v>
      </c>
    </row>
    <row r="12" spans="1:26" s="18" customFormat="1" ht="30" customHeight="1" x14ac:dyDescent="0.2">
      <c r="A12" s="10">
        <v>2</v>
      </c>
      <c r="B12" s="11" t="s">
        <v>20</v>
      </c>
      <c r="C12" s="12">
        <v>1</v>
      </c>
      <c r="D12" s="13">
        <v>1.18</v>
      </c>
      <c r="E12" s="13">
        <v>0.3</v>
      </c>
      <c r="F12" s="13">
        <v>9</v>
      </c>
      <c r="G12" s="13">
        <f>2*(D12+E12)*F12*C12</f>
        <v>26.64</v>
      </c>
      <c r="H12" s="12">
        <v>3</v>
      </c>
      <c r="I12" s="12" t="s">
        <v>21</v>
      </c>
      <c r="J12" s="12">
        <v>3</v>
      </c>
      <c r="K12" s="13">
        <f>G12*J12</f>
        <v>79.92</v>
      </c>
      <c r="L12" s="14">
        <v>8.75</v>
      </c>
      <c r="M12" s="15">
        <v>0.23</v>
      </c>
      <c r="N12" s="16">
        <f>K12*L12</f>
        <v>699.30000000000007</v>
      </c>
      <c r="O12" s="16">
        <f>N12*M12</f>
        <v>160.83900000000003</v>
      </c>
      <c r="P12" s="17">
        <f>N12+O12</f>
        <v>860.13900000000012</v>
      </c>
    </row>
    <row r="13" spans="1:26" s="18" customFormat="1" ht="30" customHeight="1" x14ac:dyDescent="0.2">
      <c r="A13" s="10">
        <v>3</v>
      </c>
      <c r="B13" s="11" t="s">
        <v>22</v>
      </c>
      <c r="C13" s="12">
        <v>1</v>
      </c>
      <c r="D13" s="13">
        <v>0.12</v>
      </c>
      <c r="E13" s="13">
        <v>0.12</v>
      </c>
      <c r="F13" s="13">
        <v>10</v>
      </c>
      <c r="G13" s="13">
        <f>2*(D13+E13)*F13*C13</f>
        <v>4.8</v>
      </c>
      <c r="H13" s="12">
        <v>3</v>
      </c>
      <c r="I13" s="12" t="s">
        <v>21</v>
      </c>
      <c r="J13" s="12">
        <v>3</v>
      </c>
      <c r="K13" s="13">
        <f>G13*J13</f>
        <v>14.399999999999999</v>
      </c>
      <c r="L13" s="14">
        <v>48.62</v>
      </c>
      <c r="M13" s="15">
        <v>0.23</v>
      </c>
      <c r="N13" s="16">
        <f>L13*K13</f>
        <v>700.12799999999993</v>
      </c>
      <c r="O13" s="16">
        <f>N13*M13</f>
        <v>161.02943999999999</v>
      </c>
      <c r="P13" s="17">
        <f>N13+O13</f>
        <v>861.15743999999995</v>
      </c>
    </row>
    <row r="14" spans="1:26" s="18" customFormat="1" ht="36" customHeight="1" thickBot="1" x14ac:dyDescent="0.25">
      <c r="A14" s="19">
        <v>4</v>
      </c>
      <c r="B14" s="20" t="s">
        <v>23</v>
      </c>
      <c r="C14" s="21">
        <v>8</v>
      </c>
      <c r="D14" s="22">
        <v>0.4</v>
      </c>
      <c r="E14" s="22">
        <v>0.53</v>
      </c>
      <c r="F14" s="22">
        <v>15</v>
      </c>
      <c r="G14" s="22">
        <f>2*(D14+E14)*F14*C14</f>
        <v>223.20000000000002</v>
      </c>
      <c r="H14" s="21">
        <v>1</v>
      </c>
      <c r="I14" s="21" t="s">
        <v>21</v>
      </c>
      <c r="J14" s="21">
        <v>3</v>
      </c>
      <c r="K14" s="22">
        <f>G14*J14</f>
        <v>669.6</v>
      </c>
      <c r="L14" s="14">
        <v>1.04</v>
      </c>
      <c r="M14" s="15">
        <v>0.23</v>
      </c>
      <c r="N14" s="16">
        <f>L14*K14</f>
        <v>696.38400000000001</v>
      </c>
      <c r="O14" s="16">
        <f>N14*M14</f>
        <v>160.16832000000002</v>
      </c>
      <c r="P14" s="17">
        <f>N14+O14</f>
        <v>856.55232000000001</v>
      </c>
    </row>
    <row r="15" spans="1:26" s="30" customFormat="1" ht="30" customHeight="1" thickBot="1" x14ac:dyDescent="0.25">
      <c r="A15" s="115" t="s">
        <v>24</v>
      </c>
      <c r="B15" s="116"/>
      <c r="C15" s="116"/>
      <c r="D15" s="116"/>
      <c r="E15" s="116"/>
      <c r="F15" s="117"/>
      <c r="G15" s="23">
        <f>SUM(G11:G14)</f>
        <v>261.64</v>
      </c>
      <c r="H15" s="23"/>
      <c r="I15" s="23"/>
      <c r="J15" s="24"/>
      <c r="K15" s="25">
        <f>SUM(K12:K14)</f>
        <v>763.92000000000007</v>
      </c>
      <c r="L15" s="26"/>
      <c r="M15" s="27"/>
      <c r="N15" s="28">
        <f>N12+N13+N14</f>
        <v>2095.8119999999999</v>
      </c>
      <c r="O15" s="29">
        <f>SUM(O12:O14)</f>
        <v>482.03676000000007</v>
      </c>
      <c r="P15" s="29">
        <f>SUM(P12:P14)</f>
        <v>2577.8487599999999</v>
      </c>
    </row>
    <row r="16" spans="1:26" ht="24.95" customHeight="1" x14ac:dyDescent="0.2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2"/>
      <c r="L16" s="32"/>
      <c r="M16" s="32"/>
      <c r="N16" s="33"/>
      <c r="O16" s="34"/>
    </row>
    <row r="17" spans="1:15" ht="17.25" customHeight="1" thickBo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2"/>
      <c r="L17" s="32"/>
      <c r="M17" s="32"/>
      <c r="N17" s="33"/>
      <c r="O17" s="34"/>
    </row>
    <row r="18" spans="1:15" ht="17.25" customHeight="1" x14ac:dyDescent="0.2">
      <c r="A18" s="111" t="s">
        <v>2</v>
      </c>
      <c r="B18" s="107" t="s">
        <v>3</v>
      </c>
      <c r="C18" s="114" t="s">
        <v>25</v>
      </c>
      <c r="D18" s="114"/>
      <c r="E18" s="114"/>
      <c r="F18" s="114"/>
      <c r="G18" s="114"/>
      <c r="H18" s="114"/>
      <c r="I18" s="114"/>
      <c r="J18" s="114"/>
      <c r="K18" s="104" t="s">
        <v>26</v>
      </c>
      <c r="L18" s="99" t="s">
        <v>6</v>
      </c>
      <c r="M18" s="99" t="s">
        <v>7</v>
      </c>
      <c r="N18" s="99" t="s">
        <v>8</v>
      </c>
      <c r="O18" s="99" t="s">
        <v>9</v>
      </c>
    </row>
    <row r="19" spans="1:15" ht="17.25" customHeight="1" x14ac:dyDescent="0.2">
      <c r="A19" s="112"/>
      <c r="B19" s="104"/>
      <c r="C19" s="104" t="s">
        <v>10</v>
      </c>
      <c r="D19" s="104" t="s">
        <v>11</v>
      </c>
      <c r="E19" s="104"/>
      <c r="F19" s="104"/>
      <c r="G19" s="104" t="s">
        <v>12</v>
      </c>
      <c r="H19" s="104" t="s">
        <v>14</v>
      </c>
      <c r="I19" s="104" t="s">
        <v>27</v>
      </c>
      <c r="J19" s="104" t="s">
        <v>28</v>
      </c>
      <c r="K19" s="104"/>
      <c r="L19" s="99"/>
      <c r="M19" s="99"/>
      <c r="N19" s="99"/>
      <c r="O19" s="99"/>
    </row>
    <row r="20" spans="1:15" ht="30" customHeight="1" thickBot="1" x14ac:dyDescent="0.25">
      <c r="A20" s="113"/>
      <c r="B20" s="105"/>
      <c r="C20" s="105"/>
      <c r="D20" s="81" t="s">
        <v>17</v>
      </c>
      <c r="E20" s="81" t="s">
        <v>19</v>
      </c>
      <c r="F20" s="35" t="s">
        <v>29</v>
      </c>
      <c r="G20" s="105"/>
      <c r="H20" s="105"/>
      <c r="I20" s="105"/>
      <c r="J20" s="105"/>
      <c r="K20" s="104"/>
      <c r="L20" s="99"/>
      <c r="M20" s="99"/>
      <c r="N20" s="99"/>
      <c r="O20" s="99"/>
    </row>
    <row r="21" spans="1:15" ht="17.25" customHeight="1" thickBot="1" x14ac:dyDescent="0.25">
      <c r="A21" s="36">
        <v>1</v>
      </c>
      <c r="B21" s="37">
        <v>2</v>
      </c>
      <c r="C21" s="37">
        <v>3</v>
      </c>
      <c r="D21" s="37">
        <v>4</v>
      </c>
      <c r="E21" s="37">
        <v>5</v>
      </c>
      <c r="F21" s="37">
        <v>6</v>
      </c>
      <c r="G21" s="37">
        <v>7</v>
      </c>
      <c r="H21" s="37">
        <v>8</v>
      </c>
      <c r="I21" s="37">
        <v>9</v>
      </c>
      <c r="J21" s="37">
        <v>10</v>
      </c>
      <c r="K21" s="37">
        <v>11</v>
      </c>
      <c r="L21" s="37">
        <v>12</v>
      </c>
      <c r="M21" s="37">
        <v>13</v>
      </c>
      <c r="N21" s="37">
        <v>14</v>
      </c>
      <c r="O21" s="38">
        <v>15</v>
      </c>
    </row>
    <row r="22" spans="1:15" s="30" customFormat="1" ht="30" customHeight="1" thickBot="1" x14ac:dyDescent="0.25">
      <c r="A22" s="10">
        <v>2</v>
      </c>
      <c r="B22" s="11" t="s">
        <v>20</v>
      </c>
      <c r="C22" s="12">
        <v>1</v>
      </c>
      <c r="D22" s="12">
        <v>0.6</v>
      </c>
      <c r="E22" s="12">
        <v>0.6</v>
      </c>
      <c r="F22" s="12">
        <v>3</v>
      </c>
      <c r="G22" s="22">
        <f>2*(D22+E22)*F22*C22</f>
        <v>7.1999999999999993</v>
      </c>
      <c r="H22" s="12" t="s">
        <v>21</v>
      </c>
      <c r="I22" s="39">
        <v>3</v>
      </c>
      <c r="J22" s="40">
        <v>21.6</v>
      </c>
      <c r="K22" s="14">
        <v>23.14</v>
      </c>
      <c r="L22" s="15">
        <v>0.23</v>
      </c>
      <c r="M22" s="16">
        <f>K22*J22</f>
        <v>499.82400000000007</v>
      </c>
      <c r="N22" s="16">
        <f>M22*L22</f>
        <v>114.95952000000003</v>
      </c>
      <c r="O22" s="17">
        <f>M22+N22</f>
        <v>614.78352000000007</v>
      </c>
    </row>
    <row r="23" spans="1:15" s="30" customFormat="1" ht="38.25" customHeight="1" thickBot="1" x14ac:dyDescent="0.25">
      <c r="A23" s="41">
        <v>3</v>
      </c>
      <c r="B23" s="42" t="s">
        <v>30</v>
      </c>
      <c r="C23" s="43">
        <v>14</v>
      </c>
      <c r="D23" s="43">
        <v>0.5</v>
      </c>
      <c r="E23" s="43">
        <v>0.5</v>
      </c>
      <c r="F23" s="43">
        <v>2</v>
      </c>
      <c r="G23" s="22">
        <f>2*(D23+E23)*F23*C23</f>
        <v>56</v>
      </c>
      <c r="H23" s="43" t="s">
        <v>21</v>
      </c>
      <c r="I23" s="44">
        <v>3</v>
      </c>
      <c r="J23" s="45">
        <v>168</v>
      </c>
      <c r="K23" s="14">
        <v>2.97</v>
      </c>
      <c r="L23" s="15">
        <v>0.23</v>
      </c>
      <c r="M23" s="16">
        <f>K23*J23</f>
        <v>498.96000000000004</v>
      </c>
      <c r="N23" s="16">
        <f>M23*L23</f>
        <v>114.76080000000002</v>
      </c>
      <c r="O23" s="17">
        <f>M23+N23</f>
        <v>613.72080000000005</v>
      </c>
    </row>
    <row r="24" spans="1:15" s="30" customFormat="1" ht="30" customHeight="1" thickBot="1" x14ac:dyDescent="0.25">
      <c r="A24" s="108" t="s">
        <v>24</v>
      </c>
      <c r="B24" s="109"/>
      <c r="C24" s="109"/>
      <c r="D24" s="109"/>
      <c r="E24" s="109"/>
      <c r="F24" s="110"/>
      <c r="G24" s="46">
        <f>SUM(G21:G23)</f>
        <v>70.2</v>
      </c>
      <c r="H24" s="47"/>
      <c r="I24" s="47"/>
      <c r="J24" s="48">
        <f>SUM(J22:J23)</f>
        <v>189.6</v>
      </c>
      <c r="K24" s="26"/>
      <c r="L24" s="49"/>
      <c r="M24" s="50">
        <f>M22+M23</f>
        <v>998.78400000000011</v>
      </c>
      <c r="N24" s="51">
        <f>N22+N23</f>
        <v>229.72032000000004</v>
      </c>
      <c r="O24" s="52">
        <f>O22+O23</f>
        <v>1228.50432</v>
      </c>
    </row>
    <row r="25" spans="1:15" ht="17.25" customHeight="1" x14ac:dyDescent="0.2">
      <c r="A25" s="31"/>
      <c r="B25" s="31"/>
      <c r="C25" s="31"/>
      <c r="D25" s="31"/>
      <c r="E25" s="31"/>
      <c r="F25" s="31"/>
      <c r="G25" s="31"/>
      <c r="H25" s="31"/>
      <c r="I25" s="53"/>
      <c r="J25" s="53"/>
      <c r="K25" s="31"/>
      <c r="L25" s="31"/>
      <c r="M25" s="32"/>
      <c r="N25" s="33"/>
      <c r="O25" s="34"/>
    </row>
    <row r="26" spans="1:15" ht="17.25" customHeight="1" thickBo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32"/>
      <c r="M26" s="32"/>
      <c r="N26" s="33"/>
      <c r="O26" s="34"/>
    </row>
    <row r="27" spans="1:15" ht="16.5" customHeight="1" x14ac:dyDescent="0.2">
      <c r="A27" s="111" t="s">
        <v>2</v>
      </c>
      <c r="B27" s="107" t="s">
        <v>3</v>
      </c>
      <c r="C27" s="114" t="s">
        <v>31</v>
      </c>
      <c r="D27" s="114"/>
      <c r="E27" s="114"/>
      <c r="F27" s="114"/>
      <c r="G27" s="114"/>
      <c r="H27" s="107" t="s">
        <v>32</v>
      </c>
      <c r="I27" s="107" t="s">
        <v>26</v>
      </c>
      <c r="J27" s="98" t="s">
        <v>6</v>
      </c>
      <c r="K27" s="98" t="s">
        <v>7</v>
      </c>
      <c r="L27" s="98" t="s">
        <v>8</v>
      </c>
      <c r="M27" s="101" t="s">
        <v>9</v>
      </c>
      <c r="N27" s="54"/>
      <c r="O27" s="34"/>
    </row>
    <row r="28" spans="1:15" ht="17.25" customHeight="1" x14ac:dyDescent="0.2">
      <c r="A28" s="112"/>
      <c r="B28" s="104"/>
      <c r="C28" s="104" t="s">
        <v>33</v>
      </c>
      <c r="D28" s="106" t="s">
        <v>34</v>
      </c>
      <c r="E28" s="106"/>
      <c r="F28" s="106"/>
      <c r="G28" s="104" t="s">
        <v>12</v>
      </c>
      <c r="H28" s="104"/>
      <c r="I28" s="104"/>
      <c r="J28" s="99"/>
      <c r="K28" s="99"/>
      <c r="L28" s="99"/>
      <c r="M28" s="102"/>
      <c r="N28" s="54"/>
      <c r="O28" s="34"/>
    </row>
    <row r="29" spans="1:15" ht="17.25" customHeight="1" thickBot="1" x14ac:dyDescent="0.25">
      <c r="A29" s="113"/>
      <c r="B29" s="105"/>
      <c r="C29" s="105"/>
      <c r="D29" s="81" t="s">
        <v>17</v>
      </c>
      <c r="E29" s="81" t="s">
        <v>18</v>
      </c>
      <c r="F29" s="81" t="s">
        <v>19</v>
      </c>
      <c r="G29" s="105"/>
      <c r="H29" s="105"/>
      <c r="I29" s="105"/>
      <c r="J29" s="100"/>
      <c r="K29" s="100"/>
      <c r="L29" s="100"/>
      <c r="M29" s="103"/>
      <c r="N29" s="55"/>
      <c r="O29" s="34"/>
    </row>
    <row r="30" spans="1:15" ht="17.25" customHeight="1" thickBot="1" x14ac:dyDescent="0.25">
      <c r="A30" s="56">
        <v>1</v>
      </c>
      <c r="B30" s="57">
        <v>2</v>
      </c>
      <c r="C30" s="57">
        <v>3</v>
      </c>
      <c r="D30" s="57">
        <v>4</v>
      </c>
      <c r="E30" s="57">
        <v>5</v>
      </c>
      <c r="F30" s="57">
        <v>6</v>
      </c>
      <c r="G30" s="57">
        <v>7</v>
      </c>
      <c r="H30" s="57">
        <v>8</v>
      </c>
      <c r="I30" s="57">
        <v>9</v>
      </c>
      <c r="J30" s="57">
        <v>10</v>
      </c>
      <c r="K30" s="57">
        <v>11</v>
      </c>
      <c r="L30" s="57">
        <v>12</v>
      </c>
      <c r="M30" s="58">
        <v>13</v>
      </c>
      <c r="N30" s="59"/>
      <c r="O30" s="34"/>
    </row>
    <row r="31" spans="1:15" s="30" customFormat="1" ht="30" customHeight="1" x14ac:dyDescent="0.2">
      <c r="A31" s="10" t="s">
        <v>35</v>
      </c>
      <c r="B31" s="11" t="s">
        <v>20</v>
      </c>
      <c r="C31" s="12">
        <v>1</v>
      </c>
      <c r="D31" s="12">
        <v>0.27</v>
      </c>
      <c r="E31" s="12">
        <v>0.14000000000000001</v>
      </c>
      <c r="F31" s="12">
        <v>7</v>
      </c>
      <c r="G31" s="13">
        <f>2*(D31+E31)*F31*C31</f>
        <v>5.74</v>
      </c>
      <c r="H31" s="60" t="s">
        <v>36</v>
      </c>
      <c r="I31" s="14">
        <v>17.420000000000002</v>
      </c>
      <c r="J31" s="15">
        <v>0.23</v>
      </c>
      <c r="K31" s="16">
        <f>G31*I31</f>
        <v>99.990800000000007</v>
      </c>
      <c r="L31" s="16">
        <f>K31*J31</f>
        <v>22.997884000000003</v>
      </c>
      <c r="M31" s="17">
        <f>K31+L31</f>
        <v>122.98868400000001</v>
      </c>
      <c r="N31" s="61"/>
      <c r="O31" s="62"/>
    </row>
    <row r="32" spans="1:15" s="30" customFormat="1" ht="30" customHeight="1" x14ac:dyDescent="0.2">
      <c r="A32" s="10" t="s">
        <v>37</v>
      </c>
      <c r="B32" s="11" t="s">
        <v>22</v>
      </c>
      <c r="C32" s="12">
        <v>1</v>
      </c>
      <c r="D32" s="12">
        <v>0.12</v>
      </c>
      <c r="E32" s="12">
        <v>0.12</v>
      </c>
      <c r="F32" s="12">
        <v>8</v>
      </c>
      <c r="G32" s="13">
        <f>2*(D32+E32)*F32*C32</f>
        <v>3.84</v>
      </c>
      <c r="H32" s="60" t="s">
        <v>36</v>
      </c>
      <c r="I32" s="14">
        <v>26.04</v>
      </c>
      <c r="J32" s="15">
        <v>0.23</v>
      </c>
      <c r="K32" s="16">
        <f>G32*I32</f>
        <v>99.993599999999986</v>
      </c>
      <c r="L32" s="16">
        <f>K32*J32</f>
        <v>22.998527999999997</v>
      </c>
      <c r="M32" s="17">
        <f>K32+L32</f>
        <v>122.99212799999998</v>
      </c>
      <c r="N32" s="61"/>
      <c r="O32" s="62"/>
    </row>
    <row r="33" spans="1:15" s="30" customFormat="1" ht="30" customHeight="1" thickBot="1" x14ac:dyDescent="0.25">
      <c r="A33" s="41" t="s">
        <v>38</v>
      </c>
      <c r="B33" s="42" t="s">
        <v>30</v>
      </c>
      <c r="C33" s="21">
        <v>2</v>
      </c>
      <c r="D33" s="21">
        <v>0.53</v>
      </c>
      <c r="E33" s="21">
        <v>0.4</v>
      </c>
      <c r="F33" s="21">
        <v>15</v>
      </c>
      <c r="G33" s="22">
        <f>2*(D33+E33)*F33*C33</f>
        <v>55.800000000000004</v>
      </c>
      <c r="H33" s="63" t="s">
        <v>36</v>
      </c>
      <c r="I33" s="14">
        <v>1.79</v>
      </c>
      <c r="J33" s="15">
        <v>0.23</v>
      </c>
      <c r="K33" s="16">
        <f>G33*I33</f>
        <v>99.882000000000005</v>
      </c>
      <c r="L33" s="16">
        <f>K33*J33</f>
        <v>22.972860000000001</v>
      </c>
      <c r="M33" s="17">
        <f>K33+L33</f>
        <v>122.85486</v>
      </c>
      <c r="N33" s="61"/>
      <c r="O33" s="62"/>
    </row>
    <row r="34" spans="1:15" s="30" customFormat="1" ht="30" customHeight="1" thickBot="1" x14ac:dyDescent="0.25">
      <c r="A34" s="96" t="s">
        <v>24</v>
      </c>
      <c r="B34" s="97"/>
      <c r="C34" s="97"/>
      <c r="D34" s="97"/>
      <c r="E34" s="97"/>
      <c r="F34" s="97"/>
      <c r="G34" s="48">
        <f>SUM(G31:G33)</f>
        <v>65.38000000000001</v>
      </c>
      <c r="H34" s="26"/>
      <c r="I34" s="49"/>
      <c r="J34" s="64">
        <v>0</v>
      </c>
      <c r="K34" s="65">
        <f>K31+K32+K33</f>
        <v>299.8664</v>
      </c>
      <c r="L34" s="64">
        <f>SUM(L31:L33)</f>
        <v>68.969272000000004</v>
      </c>
      <c r="M34" s="65">
        <f>SUM(M31:M33)</f>
        <v>368.83567199999999</v>
      </c>
      <c r="N34" s="66"/>
      <c r="O34" s="62"/>
    </row>
    <row r="35" spans="1:15" s="30" customFormat="1" ht="30" customHeight="1" x14ac:dyDescent="0.2">
      <c r="A35" s="67"/>
      <c r="B35" s="67"/>
      <c r="C35" s="67"/>
      <c r="D35" s="67"/>
      <c r="E35" s="67"/>
      <c r="F35" s="67"/>
      <c r="G35" s="68"/>
      <c r="H35" s="69"/>
      <c r="I35" s="70"/>
      <c r="J35" s="71"/>
      <c r="K35" s="71"/>
      <c r="L35" s="72"/>
      <c r="M35" s="73"/>
      <c r="N35" s="66"/>
      <c r="O35" s="62"/>
    </row>
    <row r="36" spans="1:15" s="77" customFormat="1" ht="21.75" customHeight="1" x14ac:dyDescent="0.25">
      <c r="A36" s="74"/>
      <c r="B36" s="75" t="s">
        <v>39</v>
      </c>
      <c r="C36" s="74"/>
      <c r="D36" s="76">
        <f>K34+M24+N15</f>
        <v>3394.4623999999999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</row>
    <row r="37" spans="1:15" s="77" customFormat="1" ht="17.25" customHeight="1" x14ac:dyDescent="0.25">
      <c r="B37" s="78" t="s">
        <v>40</v>
      </c>
      <c r="D37" s="79">
        <f>L34+N24+O15</f>
        <v>780.72635200000013</v>
      </c>
    </row>
    <row r="38" spans="1:15" s="77" customFormat="1" ht="17.25" customHeight="1" x14ac:dyDescent="0.25">
      <c r="B38" s="78" t="s">
        <v>41</v>
      </c>
      <c r="D38" s="80">
        <f>M34+O24+P15</f>
        <v>4175.188752</v>
      </c>
    </row>
    <row r="39" spans="1:15" s="77" customFormat="1" ht="17.25" customHeight="1" x14ac:dyDescent="0.25">
      <c r="B39" s="78"/>
    </row>
    <row r="40" spans="1:15" s="77" customFormat="1" ht="17.25" customHeight="1" x14ac:dyDescent="0.25">
      <c r="B40" s="78"/>
      <c r="D40" s="80"/>
    </row>
    <row r="41" spans="1:15" s="77" customFormat="1" ht="17.25" customHeight="1" x14ac:dyDescent="0.25"/>
    <row r="42" spans="1:15" s="77" customFormat="1" ht="17.25" customHeight="1" x14ac:dyDescent="0.25"/>
    <row r="43" spans="1:15" s="77" customFormat="1" ht="17.25" customHeight="1" x14ac:dyDescent="0.25"/>
    <row r="44" spans="1:15" s="77" customFormat="1" ht="17.25" customHeight="1" x14ac:dyDescent="0.25"/>
    <row r="45" spans="1:15" s="77" customFormat="1" ht="17.25" customHeight="1" x14ac:dyDescent="0.25"/>
  </sheetData>
  <mergeCells count="51">
    <mergeCell ref="A5:P5"/>
    <mergeCell ref="A1:C1"/>
    <mergeCell ref="L1:N1"/>
    <mergeCell ref="B2:C4"/>
    <mergeCell ref="L2:N2"/>
    <mergeCell ref="L3:N3"/>
    <mergeCell ref="A6:O6"/>
    <mergeCell ref="A8:A10"/>
    <mergeCell ref="B8:B10"/>
    <mergeCell ref="C8:K8"/>
    <mergeCell ref="L8:L10"/>
    <mergeCell ref="M8:M10"/>
    <mergeCell ref="N8:N10"/>
    <mergeCell ref="O8:O10"/>
    <mergeCell ref="P8:P10"/>
    <mergeCell ref="C9:C10"/>
    <mergeCell ref="D9:F9"/>
    <mergeCell ref="G9:G10"/>
    <mergeCell ref="H9:H10"/>
    <mergeCell ref="I9:I10"/>
    <mergeCell ref="J9:J10"/>
    <mergeCell ref="K9:K10"/>
    <mergeCell ref="A15:F15"/>
    <mergeCell ref="A18:A20"/>
    <mergeCell ref="B18:B20"/>
    <mergeCell ref="C18:J18"/>
    <mergeCell ref="K18:K20"/>
    <mergeCell ref="M18:M20"/>
    <mergeCell ref="N18:N20"/>
    <mergeCell ref="O18:O20"/>
    <mergeCell ref="C19:C20"/>
    <mergeCell ref="D19:F19"/>
    <mergeCell ref="G19:G20"/>
    <mergeCell ref="H19:H20"/>
    <mergeCell ref="I19:I20"/>
    <mergeCell ref="J19:J20"/>
    <mergeCell ref="L18:L20"/>
    <mergeCell ref="A24:F24"/>
    <mergeCell ref="A27:A29"/>
    <mergeCell ref="B27:B29"/>
    <mergeCell ref="C27:G27"/>
    <mergeCell ref="H27:H29"/>
    <mergeCell ref="A34:F34"/>
    <mergeCell ref="J27:J29"/>
    <mergeCell ref="K27:K29"/>
    <mergeCell ref="L27:L29"/>
    <mergeCell ref="M27:M29"/>
    <mergeCell ref="C28:C29"/>
    <mergeCell ref="D28:F28"/>
    <mergeCell ref="G28:G29"/>
    <mergeCell ref="I27:I2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5"/>
  <sheetViews>
    <sheetView workbookViewId="0">
      <selection activeCell="J31" sqref="J31:J33"/>
    </sheetView>
  </sheetViews>
  <sheetFormatPr defaultColWidth="9.140625" defaultRowHeight="17.25" customHeight="1" x14ac:dyDescent="0.2"/>
  <cols>
    <col min="1" max="1" width="18.140625" style="5" customWidth="1"/>
    <col min="2" max="2" width="36.28515625" style="5" customWidth="1"/>
    <col min="3" max="3" width="9.42578125" style="5" customWidth="1"/>
    <col min="4" max="4" width="14.28515625" style="5" customWidth="1"/>
    <col min="5" max="5" width="9.28515625" style="5" customWidth="1"/>
    <col min="6" max="6" width="11.42578125" style="5" customWidth="1"/>
    <col min="7" max="7" width="12" style="5" customWidth="1"/>
    <col min="8" max="8" width="12.140625" style="5" customWidth="1"/>
    <col min="9" max="9" width="12.85546875" style="5" customWidth="1"/>
    <col min="10" max="10" width="10.85546875" style="5" customWidth="1"/>
    <col min="11" max="11" width="14.42578125" style="5" customWidth="1"/>
    <col min="12" max="12" width="12" style="5" customWidth="1"/>
    <col min="13" max="13" width="14.140625" style="5" customWidth="1"/>
    <col min="14" max="14" width="15.140625" style="5" customWidth="1"/>
    <col min="15" max="15" width="14.85546875" style="5" customWidth="1"/>
    <col min="16" max="16" width="14.7109375" style="5" customWidth="1"/>
    <col min="17" max="16384" width="9.140625" style="5"/>
  </cols>
  <sheetData>
    <row r="1" spans="1:26" s="1" customFormat="1" ht="16.5" customHeight="1" x14ac:dyDescent="0.2">
      <c r="A1" s="122"/>
      <c r="B1" s="122"/>
      <c r="C1" s="122"/>
      <c r="L1" s="123"/>
      <c r="M1" s="123"/>
      <c r="N1" s="123"/>
      <c r="P1" s="2"/>
      <c r="Q1" s="2"/>
      <c r="R1" s="2"/>
      <c r="S1" s="2"/>
      <c r="T1" s="2"/>
      <c r="U1" s="3"/>
      <c r="V1" s="3"/>
      <c r="W1" s="3"/>
      <c r="X1" s="3"/>
      <c r="Y1" s="3"/>
      <c r="Z1" s="3"/>
    </row>
    <row r="2" spans="1:26" s="1" customFormat="1" ht="21" customHeight="1" x14ac:dyDescent="0.2">
      <c r="A2" s="83"/>
      <c r="B2" s="125"/>
      <c r="C2" s="125"/>
      <c r="L2" s="122"/>
      <c r="M2" s="122"/>
      <c r="N2" s="122"/>
      <c r="T2" s="3"/>
      <c r="U2" s="3"/>
      <c r="V2" s="3"/>
      <c r="W2" s="3"/>
      <c r="X2" s="3"/>
      <c r="Y2" s="3"/>
      <c r="Z2" s="3"/>
    </row>
    <row r="3" spans="1:26" s="1" customFormat="1" ht="21" customHeight="1" x14ac:dyDescent="0.2">
      <c r="A3" s="83"/>
      <c r="B3" s="125"/>
      <c r="C3" s="125"/>
      <c r="L3" s="122"/>
      <c r="M3" s="122"/>
      <c r="N3" s="122"/>
      <c r="T3" s="3"/>
      <c r="U3" s="3"/>
      <c r="V3" s="3"/>
      <c r="W3" s="3"/>
      <c r="X3" s="3"/>
      <c r="Y3" s="3"/>
      <c r="Z3" s="3"/>
    </row>
    <row r="4" spans="1:26" s="1" customFormat="1" ht="21" customHeight="1" x14ac:dyDescent="0.2">
      <c r="A4" s="83"/>
      <c r="B4" s="125"/>
      <c r="C4" s="125"/>
      <c r="T4" s="3"/>
      <c r="U4" s="3"/>
      <c r="V4" s="3"/>
      <c r="W4" s="3"/>
      <c r="X4" s="3"/>
      <c r="Y4" s="3"/>
      <c r="Z4" s="3"/>
    </row>
    <row r="5" spans="1:26" s="1" customFormat="1" ht="21" customHeight="1" x14ac:dyDescent="0.2">
      <c r="A5" s="118" t="s">
        <v>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T5" s="3"/>
      <c r="U5" s="3"/>
      <c r="V5" s="3"/>
      <c r="W5" s="3"/>
      <c r="X5" s="3"/>
      <c r="Y5" s="3"/>
      <c r="Z5" s="3"/>
    </row>
    <row r="6" spans="1:26" s="1" customFormat="1" ht="21" customHeight="1" x14ac:dyDescent="0.2">
      <c r="A6" s="118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T6" s="3"/>
      <c r="U6" s="3"/>
      <c r="V6" s="3"/>
      <c r="W6" s="3"/>
      <c r="X6" s="3"/>
      <c r="Y6" s="3"/>
      <c r="Z6" s="3"/>
    </row>
    <row r="7" spans="1:26" s="1" customFormat="1" ht="21" customHeight="1" thickBot="1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T7" s="3"/>
      <c r="U7" s="3"/>
      <c r="V7" s="3"/>
      <c r="W7" s="3"/>
      <c r="X7" s="3"/>
      <c r="Y7" s="3"/>
      <c r="Z7" s="3"/>
    </row>
    <row r="8" spans="1:26" ht="17.25" customHeight="1" x14ac:dyDescent="0.2">
      <c r="A8" s="111" t="s">
        <v>2</v>
      </c>
      <c r="B8" s="107" t="s">
        <v>3</v>
      </c>
      <c r="C8" s="114" t="s">
        <v>4</v>
      </c>
      <c r="D8" s="114"/>
      <c r="E8" s="114"/>
      <c r="F8" s="114"/>
      <c r="G8" s="114"/>
      <c r="H8" s="114"/>
      <c r="I8" s="114"/>
      <c r="J8" s="114"/>
      <c r="K8" s="114"/>
      <c r="L8" s="107" t="s">
        <v>5</v>
      </c>
      <c r="M8" s="98" t="s">
        <v>6</v>
      </c>
      <c r="N8" s="98" t="s">
        <v>7</v>
      </c>
      <c r="O8" s="119" t="s">
        <v>8</v>
      </c>
      <c r="P8" s="101" t="s">
        <v>9</v>
      </c>
    </row>
    <row r="9" spans="1:26" ht="17.25" customHeight="1" x14ac:dyDescent="0.2">
      <c r="A9" s="112"/>
      <c r="B9" s="104"/>
      <c r="C9" s="104" t="s">
        <v>10</v>
      </c>
      <c r="D9" s="104" t="s">
        <v>11</v>
      </c>
      <c r="E9" s="104"/>
      <c r="F9" s="104"/>
      <c r="G9" s="104" t="s">
        <v>12</v>
      </c>
      <c r="H9" s="104" t="s">
        <v>13</v>
      </c>
      <c r="I9" s="104" t="s">
        <v>14</v>
      </c>
      <c r="J9" s="104" t="s">
        <v>15</v>
      </c>
      <c r="K9" s="104" t="s">
        <v>16</v>
      </c>
      <c r="L9" s="104"/>
      <c r="M9" s="99"/>
      <c r="N9" s="99"/>
      <c r="O9" s="120"/>
      <c r="P9" s="102"/>
    </row>
    <row r="10" spans="1:26" ht="44.25" customHeight="1" thickBot="1" x14ac:dyDescent="0.25">
      <c r="A10" s="113"/>
      <c r="B10" s="105"/>
      <c r="C10" s="105"/>
      <c r="D10" s="81" t="s">
        <v>17</v>
      </c>
      <c r="E10" s="81" t="s">
        <v>18</v>
      </c>
      <c r="F10" s="81" t="s">
        <v>19</v>
      </c>
      <c r="G10" s="105"/>
      <c r="H10" s="105"/>
      <c r="I10" s="105"/>
      <c r="J10" s="105"/>
      <c r="K10" s="105"/>
      <c r="L10" s="105"/>
      <c r="M10" s="100"/>
      <c r="N10" s="100"/>
      <c r="O10" s="121"/>
      <c r="P10" s="103"/>
    </row>
    <row r="11" spans="1:26" ht="17.25" customHeight="1" x14ac:dyDescent="0.2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9">
        <v>15</v>
      </c>
      <c r="P11" s="9">
        <v>16</v>
      </c>
    </row>
    <row r="12" spans="1:26" s="18" customFormat="1" ht="30" customHeight="1" x14ac:dyDescent="0.2">
      <c r="A12" s="10">
        <v>2</v>
      </c>
      <c r="B12" s="11" t="s">
        <v>20</v>
      </c>
      <c r="C12" s="12">
        <v>1</v>
      </c>
      <c r="D12" s="13">
        <v>1.18</v>
      </c>
      <c r="E12" s="13">
        <v>0.3</v>
      </c>
      <c r="F12" s="13">
        <v>9</v>
      </c>
      <c r="G12" s="13">
        <f>2*(D12+E12)*F12*C12</f>
        <v>26.64</v>
      </c>
      <c r="H12" s="12">
        <v>3</v>
      </c>
      <c r="I12" s="12" t="s">
        <v>21</v>
      </c>
      <c r="J12" s="12">
        <v>3</v>
      </c>
      <c r="K12" s="13">
        <f>G12*J12</f>
        <v>79.92</v>
      </c>
      <c r="L12" s="14">
        <v>500</v>
      </c>
      <c r="M12" s="15">
        <v>0</v>
      </c>
      <c r="N12" s="16"/>
      <c r="O12" s="16"/>
      <c r="P12" s="17"/>
    </row>
    <row r="13" spans="1:26" s="18" customFormat="1" ht="30" customHeight="1" x14ac:dyDescent="0.2">
      <c r="A13" s="10">
        <v>3</v>
      </c>
      <c r="B13" s="11" t="s">
        <v>22</v>
      </c>
      <c r="C13" s="12">
        <v>1</v>
      </c>
      <c r="D13" s="13">
        <v>0.12</v>
      </c>
      <c r="E13" s="13">
        <v>0.12</v>
      </c>
      <c r="F13" s="13">
        <v>10</v>
      </c>
      <c r="G13" s="13">
        <f>2*(D13+E13)*F13*C13</f>
        <v>4.8</v>
      </c>
      <c r="H13" s="12">
        <v>3</v>
      </c>
      <c r="I13" s="12" t="s">
        <v>21</v>
      </c>
      <c r="J13" s="12">
        <v>3</v>
      </c>
      <c r="K13" s="13">
        <f>G13*J13</f>
        <v>14.399999999999999</v>
      </c>
      <c r="L13" s="14">
        <v>500</v>
      </c>
      <c r="M13" s="15">
        <v>0</v>
      </c>
      <c r="N13" s="16"/>
      <c r="O13" s="16"/>
      <c r="P13" s="17"/>
    </row>
    <row r="14" spans="1:26" s="18" customFormat="1" ht="36" customHeight="1" thickBot="1" x14ac:dyDescent="0.25">
      <c r="A14" s="19">
        <v>4</v>
      </c>
      <c r="B14" s="20" t="s">
        <v>23</v>
      </c>
      <c r="C14" s="21">
        <v>8</v>
      </c>
      <c r="D14" s="22">
        <v>0.4</v>
      </c>
      <c r="E14" s="22">
        <v>0.53</v>
      </c>
      <c r="F14" s="22">
        <v>15</v>
      </c>
      <c r="G14" s="22">
        <f>2*(D14+E14)*F14*C14</f>
        <v>223.20000000000002</v>
      </c>
      <c r="H14" s="21">
        <v>1</v>
      </c>
      <c r="I14" s="21" t="s">
        <v>21</v>
      </c>
      <c r="J14" s="21">
        <v>3</v>
      </c>
      <c r="K14" s="22">
        <f>G14*J14</f>
        <v>669.6</v>
      </c>
      <c r="L14" s="14">
        <v>500</v>
      </c>
      <c r="M14" s="15">
        <v>0</v>
      </c>
      <c r="N14" s="16"/>
      <c r="O14" s="16"/>
      <c r="P14" s="17"/>
    </row>
    <row r="15" spans="1:26" s="30" customFormat="1" ht="30" customHeight="1" thickBot="1" x14ac:dyDescent="0.25">
      <c r="A15" s="115" t="s">
        <v>24</v>
      </c>
      <c r="B15" s="116"/>
      <c r="C15" s="116"/>
      <c r="D15" s="116"/>
      <c r="E15" s="116"/>
      <c r="F15" s="117"/>
      <c r="G15" s="23">
        <f>SUM(G11:G14)</f>
        <v>261.64</v>
      </c>
      <c r="H15" s="23"/>
      <c r="I15" s="23"/>
      <c r="J15" s="24"/>
      <c r="K15" s="25">
        <f>SUM(K12:K14)</f>
        <v>763.92000000000007</v>
      </c>
      <c r="L15" s="86">
        <f>SUM(L12:L14)</f>
        <v>1500</v>
      </c>
      <c r="M15" s="27"/>
      <c r="N15" s="28"/>
      <c r="O15" s="29"/>
      <c r="P15" s="29"/>
    </row>
    <row r="16" spans="1:26" ht="24.95" customHeight="1" x14ac:dyDescent="0.2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2"/>
      <c r="L16" s="32"/>
      <c r="M16" s="32"/>
      <c r="N16" s="33"/>
      <c r="O16" s="34"/>
    </row>
    <row r="17" spans="1:15" ht="17.25" customHeight="1" thickBo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2"/>
      <c r="L17" s="32"/>
      <c r="M17" s="32"/>
      <c r="N17" s="33"/>
      <c r="O17" s="34"/>
    </row>
    <row r="18" spans="1:15" ht="17.25" customHeight="1" x14ac:dyDescent="0.2">
      <c r="A18" s="111" t="s">
        <v>2</v>
      </c>
      <c r="B18" s="107" t="s">
        <v>3</v>
      </c>
      <c r="C18" s="114" t="s">
        <v>25</v>
      </c>
      <c r="D18" s="114"/>
      <c r="E18" s="114"/>
      <c r="F18" s="114"/>
      <c r="G18" s="114"/>
      <c r="H18" s="114"/>
      <c r="I18" s="114"/>
      <c r="J18" s="114"/>
      <c r="K18" s="104" t="s">
        <v>26</v>
      </c>
      <c r="L18" s="99" t="s">
        <v>6</v>
      </c>
      <c r="M18" s="99" t="s">
        <v>7</v>
      </c>
      <c r="N18" s="99" t="s">
        <v>8</v>
      </c>
      <c r="O18" s="99" t="s">
        <v>9</v>
      </c>
    </row>
    <row r="19" spans="1:15" ht="17.25" customHeight="1" x14ac:dyDescent="0.2">
      <c r="A19" s="112"/>
      <c r="B19" s="104"/>
      <c r="C19" s="104" t="s">
        <v>10</v>
      </c>
      <c r="D19" s="104" t="s">
        <v>11</v>
      </c>
      <c r="E19" s="104"/>
      <c r="F19" s="104"/>
      <c r="G19" s="104" t="s">
        <v>12</v>
      </c>
      <c r="H19" s="104" t="s">
        <v>14</v>
      </c>
      <c r="I19" s="104" t="s">
        <v>27</v>
      </c>
      <c r="J19" s="104" t="s">
        <v>28</v>
      </c>
      <c r="K19" s="104"/>
      <c r="L19" s="99"/>
      <c r="M19" s="99"/>
      <c r="N19" s="99"/>
      <c r="O19" s="99"/>
    </row>
    <row r="20" spans="1:15" ht="30" customHeight="1" thickBot="1" x14ac:dyDescent="0.25">
      <c r="A20" s="113"/>
      <c r="B20" s="105"/>
      <c r="C20" s="105"/>
      <c r="D20" s="81" t="s">
        <v>17</v>
      </c>
      <c r="E20" s="81" t="s">
        <v>19</v>
      </c>
      <c r="F20" s="35" t="s">
        <v>29</v>
      </c>
      <c r="G20" s="105"/>
      <c r="H20" s="105"/>
      <c r="I20" s="105"/>
      <c r="J20" s="105"/>
      <c r="K20" s="104"/>
      <c r="L20" s="99"/>
      <c r="M20" s="99"/>
      <c r="N20" s="99"/>
      <c r="O20" s="99"/>
    </row>
    <row r="21" spans="1:15" ht="17.25" customHeight="1" thickBot="1" x14ac:dyDescent="0.25">
      <c r="A21" s="36">
        <v>1</v>
      </c>
      <c r="B21" s="37">
        <v>2</v>
      </c>
      <c r="C21" s="37">
        <v>3</v>
      </c>
      <c r="D21" s="37">
        <v>4</v>
      </c>
      <c r="E21" s="37">
        <v>5</v>
      </c>
      <c r="F21" s="37">
        <v>6</v>
      </c>
      <c r="G21" s="37">
        <v>7</v>
      </c>
      <c r="H21" s="37">
        <v>8</v>
      </c>
      <c r="I21" s="37">
        <v>9</v>
      </c>
      <c r="J21" s="37">
        <v>10</v>
      </c>
      <c r="K21" s="37">
        <v>11</v>
      </c>
      <c r="L21" s="37">
        <v>12</v>
      </c>
      <c r="M21" s="37">
        <v>13</v>
      </c>
      <c r="N21" s="37">
        <v>14</v>
      </c>
      <c r="O21" s="38">
        <v>15</v>
      </c>
    </row>
    <row r="22" spans="1:15" s="30" customFormat="1" ht="30" customHeight="1" thickBot="1" x14ac:dyDescent="0.25">
      <c r="A22" s="10">
        <v>2</v>
      </c>
      <c r="B22" s="11" t="s">
        <v>20</v>
      </c>
      <c r="C22" s="12">
        <v>1</v>
      </c>
      <c r="D22" s="12">
        <v>0.6</v>
      </c>
      <c r="E22" s="12">
        <v>0.6</v>
      </c>
      <c r="F22" s="12">
        <v>3</v>
      </c>
      <c r="G22" s="22">
        <f>2*(D22+E22)*F22*C22</f>
        <v>7.1999999999999993</v>
      </c>
      <c r="H22" s="12" t="s">
        <v>21</v>
      </c>
      <c r="I22" s="39">
        <v>3</v>
      </c>
      <c r="J22" s="40">
        <v>21.6</v>
      </c>
      <c r="K22" s="14">
        <v>25</v>
      </c>
      <c r="L22" s="15">
        <v>0</v>
      </c>
      <c r="M22" s="16"/>
      <c r="N22" s="16">
        <f>M22*L22</f>
        <v>0</v>
      </c>
      <c r="O22" s="17"/>
    </row>
    <row r="23" spans="1:15" s="30" customFormat="1" ht="38.25" customHeight="1" thickBot="1" x14ac:dyDescent="0.25">
      <c r="A23" s="41">
        <v>3</v>
      </c>
      <c r="B23" s="42" t="s">
        <v>30</v>
      </c>
      <c r="C23" s="43">
        <v>14</v>
      </c>
      <c r="D23" s="43">
        <v>0.5</v>
      </c>
      <c r="E23" s="43">
        <v>0.5</v>
      </c>
      <c r="F23" s="43">
        <v>2</v>
      </c>
      <c r="G23" s="22">
        <f>2*(D23+E23)*F23*C23</f>
        <v>56</v>
      </c>
      <c r="H23" s="43" t="s">
        <v>21</v>
      </c>
      <c r="I23" s="44">
        <v>3</v>
      </c>
      <c r="J23" s="45">
        <v>168</v>
      </c>
      <c r="K23" s="14">
        <v>25</v>
      </c>
      <c r="L23" s="15">
        <v>0</v>
      </c>
      <c r="M23" s="16"/>
      <c r="N23" s="16">
        <f>M23*L23</f>
        <v>0</v>
      </c>
      <c r="O23" s="17"/>
    </row>
    <row r="24" spans="1:15" s="30" customFormat="1" ht="30" customHeight="1" thickBot="1" x14ac:dyDescent="0.25">
      <c r="A24" s="108" t="s">
        <v>24</v>
      </c>
      <c r="B24" s="109"/>
      <c r="C24" s="109"/>
      <c r="D24" s="109"/>
      <c r="E24" s="109"/>
      <c r="F24" s="110"/>
      <c r="G24" s="46">
        <f>SUM(G21:G23)</f>
        <v>70.2</v>
      </c>
      <c r="H24" s="47"/>
      <c r="I24" s="47"/>
      <c r="J24" s="48">
        <f>SUM(J22:J23)</f>
        <v>189.6</v>
      </c>
      <c r="K24" s="86">
        <f>SUM(K22:K23)</f>
        <v>50</v>
      </c>
      <c r="L24" s="49"/>
      <c r="M24" s="50"/>
      <c r="N24" s="51">
        <f>N22+N23</f>
        <v>0</v>
      </c>
      <c r="O24" s="52"/>
    </row>
    <row r="25" spans="1:15" ht="17.25" customHeight="1" x14ac:dyDescent="0.2">
      <c r="A25" s="31"/>
      <c r="B25" s="31"/>
      <c r="C25" s="31"/>
      <c r="D25" s="31"/>
      <c r="E25" s="31"/>
      <c r="F25" s="31"/>
      <c r="G25" s="31"/>
      <c r="H25" s="31"/>
      <c r="I25" s="53"/>
      <c r="J25" s="53"/>
      <c r="K25" s="31"/>
      <c r="L25" s="31"/>
      <c r="M25" s="32"/>
      <c r="N25" s="33"/>
      <c r="O25" s="34"/>
    </row>
    <row r="26" spans="1:15" ht="17.25" customHeight="1" thickBo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32"/>
      <c r="M26" s="32"/>
      <c r="N26" s="33"/>
      <c r="O26" s="34"/>
    </row>
    <row r="27" spans="1:15" ht="16.5" customHeight="1" x14ac:dyDescent="0.2">
      <c r="A27" s="111" t="s">
        <v>2</v>
      </c>
      <c r="B27" s="107" t="s">
        <v>3</v>
      </c>
      <c r="C27" s="114" t="s">
        <v>31</v>
      </c>
      <c r="D27" s="114"/>
      <c r="E27" s="114"/>
      <c r="F27" s="114"/>
      <c r="G27" s="114"/>
      <c r="H27" s="107" t="s">
        <v>32</v>
      </c>
      <c r="I27" s="107" t="s">
        <v>26</v>
      </c>
      <c r="J27" s="98" t="s">
        <v>6</v>
      </c>
      <c r="K27" s="98" t="s">
        <v>7</v>
      </c>
      <c r="L27" s="98" t="s">
        <v>8</v>
      </c>
      <c r="M27" s="101" t="s">
        <v>9</v>
      </c>
      <c r="N27" s="54"/>
      <c r="O27" s="34"/>
    </row>
    <row r="28" spans="1:15" ht="17.25" customHeight="1" x14ac:dyDescent="0.2">
      <c r="A28" s="112"/>
      <c r="B28" s="104"/>
      <c r="C28" s="104" t="s">
        <v>33</v>
      </c>
      <c r="D28" s="106" t="s">
        <v>34</v>
      </c>
      <c r="E28" s="106"/>
      <c r="F28" s="106"/>
      <c r="G28" s="104" t="s">
        <v>12</v>
      </c>
      <c r="H28" s="104"/>
      <c r="I28" s="104"/>
      <c r="J28" s="99"/>
      <c r="K28" s="99"/>
      <c r="L28" s="99"/>
      <c r="M28" s="102"/>
      <c r="N28" s="54"/>
      <c r="O28" s="34"/>
    </row>
    <row r="29" spans="1:15" ht="17.25" customHeight="1" thickBot="1" x14ac:dyDescent="0.25">
      <c r="A29" s="113"/>
      <c r="B29" s="105"/>
      <c r="C29" s="105"/>
      <c r="D29" s="81" t="s">
        <v>17</v>
      </c>
      <c r="E29" s="81" t="s">
        <v>18</v>
      </c>
      <c r="F29" s="81" t="s">
        <v>19</v>
      </c>
      <c r="G29" s="105"/>
      <c r="H29" s="105"/>
      <c r="I29" s="105"/>
      <c r="J29" s="100"/>
      <c r="K29" s="100"/>
      <c r="L29" s="100"/>
      <c r="M29" s="103"/>
      <c r="N29" s="55"/>
      <c r="O29" s="34"/>
    </row>
    <row r="30" spans="1:15" ht="17.25" customHeight="1" thickBot="1" x14ac:dyDescent="0.25">
      <c r="A30" s="56">
        <v>1</v>
      </c>
      <c r="B30" s="57">
        <v>2</v>
      </c>
      <c r="C30" s="57">
        <v>3</v>
      </c>
      <c r="D30" s="57">
        <v>4</v>
      </c>
      <c r="E30" s="57">
        <v>5</v>
      </c>
      <c r="F30" s="57">
        <v>6</v>
      </c>
      <c r="G30" s="57">
        <v>7</v>
      </c>
      <c r="H30" s="57">
        <v>8</v>
      </c>
      <c r="I30" s="57">
        <v>9</v>
      </c>
      <c r="J30" s="57">
        <v>10</v>
      </c>
      <c r="K30" s="57">
        <v>11</v>
      </c>
      <c r="L30" s="57">
        <v>12</v>
      </c>
      <c r="M30" s="58">
        <v>13</v>
      </c>
      <c r="N30" s="59"/>
      <c r="O30" s="34"/>
    </row>
    <row r="31" spans="1:15" s="30" customFormat="1" ht="30" customHeight="1" x14ac:dyDescent="0.2">
      <c r="A31" s="10" t="s">
        <v>35</v>
      </c>
      <c r="B31" s="11" t="s">
        <v>20</v>
      </c>
      <c r="C31" s="12">
        <v>1</v>
      </c>
      <c r="D31" s="12">
        <v>0.27</v>
      </c>
      <c r="E31" s="12">
        <v>0.14000000000000001</v>
      </c>
      <c r="F31" s="12">
        <v>7</v>
      </c>
      <c r="G31" s="13">
        <f>2*(D31+E31)*F31*C31</f>
        <v>5.74</v>
      </c>
      <c r="H31" s="60" t="s">
        <v>36</v>
      </c>
      <c r="I31" s="14">
        <v>25</v>
      </c>
      <c r="J31" s="15">
        <v>0</v>
      </c>
      <c r="K31" s="16"/>
      <c r="L31" s="16">
        <f>K31*J31</f>
        <v>0</v>
      </c>
      <c r="M31" s="17"/>
      <c r="N31" s="61"/>
      <c r="O31" s="62"/>
    </row>
    <row r="32" spans="1:15" s="30" customFormat="1" ht="30" customHeight="1" x14ac:dyDescent="0.2">
      <c r="A32" s="10" t="s">
        <v>37</v>
      </c>
      <c r="B32" s="11" t="s">
        <v>22</v>
      </c>
      <c r="C32" s="12">
        <v>1</v>
      </c>
      <c r="D32" s="12">
        <v>0.12</v>
      </c>
      <c r="E32" s="12">
        <v>0.12</v>
      </c>
      <c r="F32" s="12">
        <v>8</v>
      </c>
      <c r="G32" s="13">
        <f>2*(D32+E32)*F32*C32</f>
        <v>3.84</v>
      </c>
      <c r="H32" s="60" t="s">
        <v>36</v>
      </c>
      <c r="I32" s="14">
        <v>25</v>
      </c>
      <c r="J32" s="15">
        <v>0</v>
      </c>
      <c r="K32" s="16"/>
      <c r="L32" s="16">
        <f>K32*J32</f>
        <v>0</v>
      </c>
      <c r="M32" s="17"/>
      <c r="N32" s="61"/>
      <c r="O32" s="62"/>
    </row>
    <row r="33" spans="1:15" s="30" customFormat="1" ht="30" customHeight="1" thickBot="1" x14ac:dyDescent="0.25">
      <c r="A33" s="41" t="s">
        <v>38</v>
      </c>
      <c r="B33" s="42" t="s">
        <v>30</v>
      </c>
      <c r="C33" s="21">
        <v>2</v>
      </c>
      <c r="D33" s="21">
        <v>0.53</v>
      </c>
      <c r="E33" s="21">
        <v>0.4</v>
      </c>
      <c r="F33" s="21">
        <v>15</v>
      </c>
      <c r="G33" s="22">
        <f>2*(D33+E33)*F33*C33</f>
        <v>55.800000000000004</v>
      </c>
      <c r="H33" s="63" t="s">
        <v>36</v>
      </c>
      <c r="I33" s="14">
        <v>25</v>
      </c>
      <c r="J33" s="15">
        <v>0</v>
      </c>
      <c r="K33" s="16"/>
      <c r="L33" s="16">
        <f>K33*J33</f>
        <v>0</v>
      </c>
      <c r="M33" s="17"/>
      <c r="N33" s="61"/>
      <c r="O33" s="62"/>
    </row>
    <row r="34" spans="1:15" s="30" customFormat="1" ht="30" customHeight="1" thickBot="1" x14ac:dyDescent="0.25">
      <c r="A34" s="96" t="s">
        <v>24</v>
      </c>
      <c r="B34" s="97"/>
      <c r="C34" s="97"/>
      <c r="D34" s="97"/>
      <c r="E34" s="97"/>
      <c r="F34" s="97"/>
      <c r="G34" s="48">
        <f>SUM(G31:G33)</f>
        <v>65.38000000000001</v>
      </c>
      <c r="H34" s="26"/>
      <c r="I34" s="87">
        <f>SUM(I31:I33)</f>
        <v>75</v>
      </c>
      <c r="J34" s="64">
        <v>0</v>
      </c>
      <c r="K34" s="65"/>
      <c r="L34" s="64">
        <f>SUM(L31:L33)</f>
        <v>0</v>
      </c>
      <c r="M34" s="65"/>
      <c r="N34" s="66"/>
      <c r="O34" s="62"/>
    </row>
    <row r="35" spans="1:15" s="30" customFormat="1" ht="30" customHeight="1" x14ac:dyDescent="0.2">
      <c r="A35" s="67"/>
      <c r="B35" s="67"/>
      <c r="C35" s="67"/>
      <c r="D35" s="67"/>
      <c r="E35" s="67"/>
      <c r="F35" s="67"/>
      <c r="G35" s="68"/>
      <c r="H35" s="69"/>
      <c r="I35" s="70"/>
      <c r="J35" s="71"/>
      <c r="K35" s="71"/>
      <c r="L35" s="72"/>
      <c r="M35" s="73"/>
      <c r="N35" s="66"/>
      <c r="O35" s="62"/>
    </row>
    <row r="36" spans="1:15" s="77" customFormat="1" ht="35.25" customHeight="1" x14ac:dyDescent="0.25">
      <c r="A36" s="74"/>
      <c r="B36" s="75" t="s">
        <v>39</v>
      </c>
      <c r="C36" s="84"/>
      <c r="D36" s="85">
        <f>SUM(I34+K24+L15)</f>
        <v>1625</v>
      </c>
      <c r="E36" s="84"/>
      <c r="F36" s="74"/>
      <c r="G36" s="74"/>
      <c r="H36" s="74"/>
      <c r="I36" s="74"/>
      <c r="J36" s="74"/>
      <c r="K36" s="74"/>
      <c r="L36" s="74"/>
      <c r="M36" s="74"/>
      <c r="N36" s="74"/>
      <c r="O36" s="74"/>
    </row>
    <row r="37" spans="1:15" s="77" customFormat="1" ht="17.25" customHeight="1" x14ac:dyDescent="0.25">
      <c r="B37" s="78" t="s">
        <v>40</v>
      </c>
      <c r="D37" s="79">
        <v>0</v>
      </c>
    </row>
    <row r="38" spans="1:15" s="77" customFormat="1" ht="17.25" customHeight="1" x14ac:dyDescent="0.25">
      <c r="B38" s="78" t="s">
        <v>41</v>
      </c>
      <c r="D38" s="80">
        <v>0</v>
      </c>
    </row>
    <row r="39" spans="1:15" s="77" customFormat="1" ht="17.25" customHeight="1" x14ac:dyDescent="0.25">
      <c r="B39" s="78"/>
    </row>
    <row r="40" spans="1:15" s="77" customFormat="1" ht="17.25" customHeight="1" x14ac:dyDescent="0.25">
      <c r="B40" s="78"/>
      <c r="D40" s="80"/>
    </row>
    <row r="41" spans="1:15" s="77" customFormat="1" ht="17.25" customHeight="1" x14ac:dyDescent="0.25"/>
    <row r="42" spans="1:15" s="77" customFormat="1" ht="17.25" customHeight="1" x14ac:dyDescent="0.25"/>
    <row r="43" spans="1:15" s="77" customFormat="1" ht="17.25" customHeight="1" x14ac:dyDescent="0.25"/>
    <row r="44" spans="1:15" s="77" customFormat="1" ht="17.25" customHeight="1" x14ac:dyDescent="0.25"/>
    <row r="45" spans="1:15" s="77" customFormat="1" ht="17.25" customHeight="1" x14ac:dyDescent="0.25"/>
  </sheetData>
  <mergeCells count="51">
    <mergeCell ref="A5:P5"/>
    <mergeCell ref="A1:C1"/>
    <mergeCell ref="L1:N1"/>
    <mergeCell ref="B2:C4"/>
    <mergeCell ref="L2:N2"/>
    <mergeCell ref="L3:N3"/>
    <mergeCell ref="A6:O6"/>
    <mergeCell ref="A8:A10"/>
    <mergeCell ref="B8:B10"/>
    <mergeCell ref="C8:K8"/>
    <mergeCell ref="L8:L10"/>
    <mergeCell ref="M8:M10"/>
    <mergeCell ref="N8:N10"/>
    <mergeCell ref="O8:O10"/>
    <mergeCell ref="P8:P10"/>
    <mergeCell ref="C9:C10"/>
    <mergeCell ref="D9:F9"/>
    <mergeCell ref="G9:G10"/>
    <mergeCell ref="H9:H10"/>
    <mergeCell ref="I9:I10"/>
    <mergeCell ref="J9:J10"/>
    <mergeCell ref="K9:K10"/>
    <mergeCell ref="A15:F15"/>
    <mergeCell ref="A18:A20"/>
    <mergeCell ref="B18:B20"/>
    <mergeCell ref="C18:J18"/>
    <mergeCell ref="K18:K20"/>
    <mergeCell ref="M18:M20"/>
    <mergeCell ref="N18:N20"/>
    <mergeCell ref="O18:O20"/>
    <mergeCell ref="C19:C20"/>
    <mergeCell ref="D19:F19"/>
    <mergeCell ref="G19:G20"/>
    <mergeCell ref="H19:H20"/>
    <mergeCell ref="I19:I20"/>
    <mergeCell ref="J19:J20"/>
    <mergeCell ref="L18:L20"/>
    <mergeCell ref="A24:F24"/>
    <mergeCell ref="A27:A29"/>
    <mergeCell ref="B27:B29"/>
    <mergeCell ref="C27:G27"/>
    <mergeCell ref="H27:H29"/>
    <mergeCell ref="A34:F34"/>
    <mergeCell ref="J27:J29"/>
    <mergeCell ref="K27:K29"/>
    <mergeCell ref="L27:L29"/>
    <mergeCell ref="M27:M29"/>
    <mergeCell ref="C28:C29"/>
    <mergeCell ref="D28:F28"/>
    <mergeCell ref="G28:G29"/>
    <mergeCell ref="I27:I29"/>
  </mergeCells>
  <pageMargins left="0.7" right="0.7" top="0.75" bottom="0.75" header="0.3" footer="0.3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DE26087-9054-4CCB-9264-A69DAFB4691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1</vt:i4>
      </vt:variant>
    </vt:vector>
  </HeadingPairs>
  <TitlesOfParts>
    <vt:vector size="6" baseType="lpstr">
      <vt:lpstr>wycena kominiarza 2025 Żagań Po</vt:lpstr>
      <vt:lpstr>Wycena firmy AMNO</vt:lpstr>
      <vt:lpstr>Piotr Szarkow</vt:lpstr>
      <vt:lpstr>FLORIAN</vt:lpstr>
      <vt:lpstr>BOMY  Dęblin</vt:lpstr>
      <vt:lpstr>'wycena kominiarza 2025 Żagań Po'!Obszar_wydruku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Koper Łukasz</dc:creator>
  <cp:lastModifiedBy>Sobania Ewelina</cp:lastModifiedBy>
  <cp:lastPrinted>2025-01-24T09:58:38Z</cp:lastPrinted>
  <dcterms:created xsi:type="dcterms:W3CDTF">2023-01-26T13:50:58Z</dcterms:created>
  <dcterms:modified xsi:type="dcterms:W3CDTF">2025-01-24T10:02:37Z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2ad8bb5f-838e-43c5-98df-dd8495cccecb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Koper Łukasz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sAZj6voqggqAka7sHyW7AaxhL7fuRzrm</vt:lpwstr>
  </property>
  <property fmtid="{D5CDD505-2E9C-101B-9397-08002B2CF9AE}" pid="10" name="bjClsUserRVM">
    <vt:lpwstr>[]</vt:lpwstr>
  </property>
  <property fmtid="{D5CDD505-2E9C-101B-9397-08002B2CF9AE}" pid="11" name="s5636:Creator type=IP">
    <vt:lpwstr>10.68.115.68</vt:lpwstr>
  </property>
</Properties>
</file>